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계절학기학점교류\2026-하기계절학기\3. (IN) 2026학년도 하기 계절학기 국내 다른 대학 수학 안내문\"/>
    </mc:Choice>
  </mc:AlternateContent>
  <xr:revisionPtr revIDLastSave="0" documentId="13_ncr:1_{F9176059-B8A5-4D35-90E6-8F566A2DBD93}" xr6:coauthVersionLast="47" xr6:coauthVersionMax="47" xr10:uidLastSave="{00000000-0000-0000-0000-000000000000}"/>
  <bookViews>
    <workbookView xWindow="-120" yWindow="-120" windowWidth="29040" windowHeight="15720" activeTab="1" xr2:uid="{5663048D-10BB-4660-9E8F-97F1B3440BD5}"/>
  </bookViews>
  <sheets>
    <sheet name="1. 개설강좌 현황" sheetId="17" r:id="rId1"/>
    <sheet name="2. 개설강좌 목록(학점교류) " sheetId="13" r:id="rId2"/>
  </sheets>
  <definedNames>
    <definedName name="_xlnm._FilterDatabase" localSheetId="1" hidden="1">'2. 개설강좌 목록(학점교류) '!$A$4:$N$90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7" l="1"/>
  <c r="D12" i="17"/>
  <c r="D13" i="17" l="1"/>
</calcChain>
</file>

<file path=xl/sharedStrings.xml><?xml version="1.0" encoding="utf-8"?>
<sst xmlns="http://schemas.openxmlformats.org/spreadsheetml/2006/main" count="923" uniqueCount="260">
  <si>
    <t>No</t>
  </si>
  <si>
    <t>개설
년도</t>
  </si>
  <si>
    <t>개설
학기</t>
  </si>
  <si>
    <t>개설대학</t>
  </si>
  <si>
    <t>과목번호</t>
  </si>
  <si>
    <t>과목명</t>
  </si>
  <si>
    <t>이수구분</t>
  </si>
  <si>
    <t>학점</t>
  </si>
  <si>
    <t>이론</t>
  </si>
  <si>
    <t>실습</t>
  </si>
  <si>
    <t>수업유형</t>
  </si>
  <si>
    <t>개설여부</t>
    <phoneticPr fontId="3" type="noConversion"/>
  </si>
  <si>
    <r>
      <rPr>
        <b/>
        <sz val="10"/>
        <color rgb="FF151515"/>
        <rFont val="맑은 고딕"/>
        <family val="2"/>
      </rPr>
      <t>비고</t>
    </r>
    <phoneticPr fontId="3" type="noConversion"/>
  </si>
  <si>
    <t>하기계절</t>
  </si>
  <si>
    <t>대학</t>
  </si>
  <si>
    <t>학과공통</t>
  </si>
  <si>
    <t>1001-8005</t>
  </si>
  <si>
    <t>1004-7003</t>
  </si>
  <si>
    <t>1004-7005</t>
  </si>
  <si>
    <t>1004-7007</t>
  </si>
  <si>
    <t>1190-7004</t>
  </si>
  <si>
    <t>인문대학</t>
  </si>
  <si>
    <t>국어국문학과</t>
  </si>
  <si>
    <t>영어영문학과</t>
  </si>
  <si>
    <t>1102-7007</t>
  </si>
  <si>
    <t>1102-7012</t>
  </si>
  <si>
    <t>1102-7020</t>
  </si>
  <si>
    <t>불어불문학과</t>
  </si>
  <si>
    <t>1104-7001</t>
  </si>
  <si>
    <t>사학과</t>
  </si>
  <si>
    <t>1109-7008</t>
  </si>
  <si>
    <t>1109-7009</t>
  </si>
  <si>
    <t>국사학과</t>
  </si>
  <si>
    <t>1110-7001</t>
  </si>
  <si>
    <t>철학과</t>
  </si>
  <si>
    <t>1112-7001</t>
  </si>
  <si>
    <t>1112-7007</t>
  </si>
  <si>
    <t>1112-7008</t>
  </si>
  <si>
    <t>1112-7018</t>
  </si>
  <si>
    <t>사회과학대학</t>
  </si>
  <si>
    <t>문헌정보학과</t>
  </si>
  <si>
    <t>심리학과</t>
  </si>
  <si>
    <t>1133-7001</t>
  </si>
  <si>
    <t>1133-7002</t>
  </si>
  <si>
    <t>1133-7004</t>
  </si>
  <si>
    <t>자연과학대학</t>
  </si>
  <si>
    <t>수학과</t>
  </si>
  <si>
    <t>1151-7007</t>
  </si>
  <si>
    <t>1151-7008</t>
  </si>
  <si>
    <t>1151-7009</t>
  </si>
  <si>
    <t>물리학과</t>
  </si>
  <si>
    <t>1153-7011</t>
  </si>
  <si>
    <t>화학과</t>
  </si>
  <si>
    <t>1155-7017</t>
  </si>
  <si>
    <t>스포츠과학과</t>
  </si>
  <si>
    <t>1159-7002</t>
  </si>
  <si>
    <t>1159-7003</t>
  </si>
  <si>
    <t>1159-7004</t>
  </si>
  <si>
    <t>1159-7009</t>
  </si>
  <si>
    <t>1159-7011</t>
  </si>
  <si>
    <t>경상대학</t>
  </si>
  <si>
    <t>경제학과</t>
  </si>
  <si>
    <t>1181-7001</t>
  </si>
  <si>
    <t>1181-7002</t>
  </si>
  <si>
    <t>사범대학</t>
  </si>
  <si>
    <t>체육교육과</t>
  </si>
  <si>
    <t>1345-7004</t>
  </si>
  <si>
    <t>1345-7007</t>
  </si>
  <si>
    <t>취업과 창업</t>
  </si>
  <si>
    <t>컴퓨터과학적사고</t>
  </si>
  <si>
    <t>인공지능과 미래사회</t>
  </si>
  <si>
    <t>파이썬프로그래밍</t>
  </si>
  <si>
    <t>컴퓨터 이해와 활용</t>
  </si>
  <si>
    <t>공학입문</t>
  </si>
  <si>
    <t>영미명작읽기</t>
  </si>
  <si>
    <t>실용의사소통영어</t>
  </si>
  <si>
    <t>영미언어와문화</t>
  </si>
  <si>
    <t>프랑스문화 테마기행</t>
  </si>
  <si>
    <t>영상으로 보는 유럽문화</t>
  </si>
  <si>
    <t>공학도를 위한 세계문화</t>
  </si>
  <si>
    <t>한국의역사</t>
  </si>
  <si>
    <t>논리와비판적사고</t>
  </si>
  <si>
    <t>공학윤리</t>
  </si>
  <si>
    <t>영화 속 철학이야기</t>
  </si>
  <si>
    <t>사이버 공간과 윤리</t>
  </si>
  <si>
    <t>테마로 본 철학산책</t>
  </si>
  <si>
    <t>심리학개론</t>
  </si>
  <si>
    <t>정신건강</t>
  </si>
  <si>
    <t>자기조절</t>
  </si>
  <si>
    <t>수학입문</t>
  </si>
  <si>
    <t>미적분학1</t>
  </si>
  <si>
    <t>미적분학2</t>
  </si>
  <si>
    <t>물리학 1</t>
  </si>
  <si>
    <t>화학개론</t>
  </si>
  <si>
    <t>볼링</t>
  </si>
  <si>
    <t>수영</t>
  </si>
  <si>
    <t>호신술</t>
  </si>
  <si>
    <t>스포츠와 문화</t>
  </si>
  <si>
    <t>경제의이해</t>
  </si>
  <si>
    <t>한국경제의 이해</t>
  </si>
  <si>
    <t>운동방법의 실제</t>
  </si>
  <si>
    <t>골프</t>
  </si>
  <si>
    <t>일반선택</t>
  </si>
  <si>
    <t>교양(일반)</t>
  </si>
  <si>
    <t>이론/실습</t>
  </si>
  <si>
    <t>3</t>
  </si>
  <si>
    <t>행정학부</t>
  </si>
  <si>
    <t>1535-4002</t>
  </si>
  <si>
    <t>1535-4003</t>
  </si>
  <si>
    <t>반도체 소재공정 융합 개론</t>
  </si>
  <si>
    <t>1535-4004</t>
  </si>
  <si>
    <t>반도체 부품장비 융합 개론</t>
  </si>
  <si>
    <t>전공(핵심)</t>
  </si>
  <si>
    <t>전공(기초)</t>
  </si>
  <si>
    <t>전공(심화)</t>
  </si>
  <si>
    <t>2</t>
  </si>
  <si>
    <t>6</t>
  </si>
  <si>
    <t>개설</t>
  </si>
  <si>
    <t>개설학과</t>
    <phoneticPr fontId="1" type="noConversion"/>
  </si>
  <si>
    <t>교양(소양)</t>
  </si>
  <si>
    <t>1001-7003</t>
  </si>
  <si>
    <t>스포츠융복합산업론</t>
  </si>
  <si>
    <t>교양(소양필수)</t>
  </si>
  <si>
    <t>교양(기초)</t>
  </si>
  <si>
    <t>교양(균형)</t>
  </si>
  <si>
    <t>1101-7019</t>
  </si>
  <si>
    <t>대학글쓰기</t>
  </si>
  <si>
    <t>1102-7025</t>
  </si>
  <si>
    <t xml:space="preserve">대학영어 </t>
  </si>
  <si>
    <t>1102-7026</t>
  </si>
  <si>
    <t>영어발표와 의사소통</t>
  </si>
  <si>
    <t>1109-7005</t>
  </si>
  <si>
    <t>영상으로 보는 중국문화</t>
  </si>
  <si>
    <t>1112-7023</t>
  </si>
  <si>
    <t>양명학, 돌봄과 공생의 길</t>
  </si>
  <si>
    <t>1155-7019</t>
  </si>
  <si>
    <t>화학 1</t>
  </si>
  <si>
    <t>1345-7003</t>
  </si>
  <si>
    <t>배드민턴</t>
  </si>
  <si>
    <t>알고리즘 설계와 분석</t>
  </si>
  <si>
    <t>블록체인 프로그래밍</t>
  </si>
  <si>
    <t>구분</t>
    <phoneticPr fontId="21" type="noConversion"/>
  </si>
  <si>
    <t>이수구분</t>
    <phoneticPr fontId="21" type="noConversion"/>
  </si>
  <si>
    <t>교과목 수</t>
    <phoneticPr fontId="21" type="noConversion"/>
  </si>
  <si>
    <t>비고</t>
    <phoneticPr fontId="21" type="noConversion"/>
  </si>
  <si>
    <t>교양</t>
    <phoneticPr fontId="3" type="noConversion"/>
  </si>
  <si>
    <t>교양 소계</t>
    <phoneticPr fontId="3" type="noConversion"/>
  </si>
  <si>
    <t>전공</t>
    <phoneticPr fontId="3" type="noConversion"/>
  </si>
  <si>
    <t>전공 소계</t>
    <phoneticPr fontId="3" type="noConversion"/>
  </si>
  <si>
    <t>총합계</t>
  </si>
  <si>
    <t>교양(기초)</t>
    <phoneticPr fontId="1" type="noConversion"/>
  </si>
  <si>
    <t>2026</t>
  </si>
  <si>
    <t>요가</t>
  </si>
  <si>
    <t>1345-7001</t>
  </si>
  <si>
    <t>소비자와 마케팅</t>
  </si>
  <si>
    <t>1293-7003</t>
  </si>
  <si>
    <t>소비자학과</t>
  </si>
  <si>
    <t>생활과학대학</t>
  </si>
  <si>
    <t>현대인의 생활문화</t>
  </si>
  <si>
    <t>1293-7002</t>
  </si>
  <si>
    <t>과학적 사고와 논리</t>
  </si>
  <si>
    <t>1150-7001</t>
  </si>
  <si>
    <t>1004-7013</t>
  </si>
  <si>
    <t>범죄의진실과오해</t>
  </si>
  <si>
    <t>1001-7012</t>
  </si>
  <si>
    <t>그린바이오식품생산</t>
  </si>
  <si>
    <t>그린생산시스템과산업의이해</t>
  </si>
  <si>
    <t>그린바이오와지속가능축산</t>
  </si>
  <si>
    <t>1619-1010</t>
  </si>
  <si>
    <t>첨단기술과융합사고</t>
  </si>
  <si>
    <t>1619-1002</t>
  </si>
  <si>
    <t>식물생산과학입문</t>
  </si>
  <si>
    <t>1619-1014</t>
  </si>
  <si>
    <t>그린포레스트자원학</t>
  </si>
  <si>
    <t>1619-1013</t>
  </si>
  <si>
    <t>그린바이오산업과가치창출</t>
  </si>
  <si>
    <t>1619-1001</t>
  </si>
  <si>
    <t>블록체인 특강</t>
  </si>
  <si>
    <t>Web3 생태계와 서비스</t>
  </si>
  <si>
    <t>블록체인 플랫폼 구조 및 실습</t>
  </si>
  <si>
    <t>블록체인 DApp 개발과 활용</t>
  </si>
  <si>
    <t>블록체인 토큰 이코노미와 법제도</t>
  </si>
  <si>
    <t>블록체인 응용</t>
  </si>
  <si>
    <t>인공지능과 데이터활용</t>
  </si>
  <si>
    <t>사이버보안 입문</t>
  </si>
  <si>
    <t>블록체인 WE-Meet1</t>
  </si>
  <si>
    <t>1613-4009</t>
  </si>
  <si>
    <t>0</t>
  </si>
  <si>
    <t>지역기반 스타트업 실습</t>
  </si>
  <si>
    <t>건축학과(5)</t>
  </si>
  <si>
    <t>지역개발론</t>
  </si>
  <si>
    <t>미디어이론</t>
  </si>
  <si>
    <t>언론정보학과</t>
  </si>
  <si>
    <t>언론정보학개론</t>
  </si>
  <si>
    <t>1134-1003</t>
  </si>
  <si>
    <t>사서실습</t>
  </si>
  <si>
    <t>1132-3024</t>
  </si>
  <si>
    <t>영어학연구</t>
  </si>
  <si>
    <t>영미아동문학</t>
  </si>
  <si>
    <t xml:space="preserve">영어교육을 위한 언어 데이터 분석  </t>
  </si>
  <si>
    <t>1102-4011</t>
  </si>
  <si>
    <t>1102-4009</t>
  </si>
  <si>
    <t>1134-3001</t>
  </si>
  <si>
    <t>1137-3014</t>
  </si>
  <si>
    <t>1155-3016</t>
  </si>
  <si>
    <t>공과대학</t>
  </si>
  <si>
    <t>1191-1006</t>
  </si>
  <si>
    <t>연계대학</t>
  </si>
  <si>
    <t xml:space="preserve"> 연계전공학과 반도체 소재·부품·장비 융합전공</t>
  </si>
  <si>
    <t>연계전공학과 반도체 소재·부품·장비 융합전공</t>
  </si>
  <si>
    <t>융합학과</t>
  </si>
  <si>
    <t>1613-3001</t>
  </si>
  <si>
    <t>1613-4007</t>
  </si>
  <si>
    <t>바이오의약픔 실무 융합전공</t>
  </si>
  <si>
    <t>1618-3001</t>
  </si>
  <si>
    <t>1618-3013</t>
  </si>
  <si>
    <t>1618-3016</t>
  </si>
  <si>
    <t>1618-4019</t>
  </si>
  <si>
    <t>융합학과 디지털 그린바이오 소재</t>
  </si>
  <si>
    <t>융합학과 디지털 그린바이오 시스템</t>
  </si>
  <si>
    <t>1619-1011</t>
  </si>
  <si>
    <t>1619-1012</t>
  </si>
  <si>
    <t>1102-3019</t>
    <phoneticPr fontId="1" type="noConversion"/>
  </si>
  <si>
    <t>반도체 및 에너지 무기재료 화학</t>
  </si>
  <si>
    <t>반도체 산학특강2</t>
  </si>
  <si>
    <t>디지털 자산과 블록체인</t>
  </si>
  <si>
    <t>블록체인 캡스톤 디자인1</t>
  </si>
  <si>
    <t>블록체인 개론</t>
  </si>
  <si>
    <t>바이오의약품개론</t>
  </si>
  <si>
    <t>바이오의약생산기초</t>
  </si>
  <si>
    <t>바이오의약품질기초</t>
  </si>
  <si>
    <t>전문실무교육PBL</t>
  </si>
  <si>
    <t>싷습</t>
  </si>
  <si>
    <t>1112-7010</t>
    <phoneticPr fontId="1" type="noConversion"/>
  </si>
  <si>
    <t>전공(핵심)</t>
    <phoneticPr fontId="1" type="noConversion"/>
  </si>
  <si>
    <t>2026학년도 하기 계절학기 개설 강좌 현황</t>
    <phoneticPr fontId="21" type="noConversion"/>
  </si>
  <si>
    <t>인문계열(00분반), 자연계열(01분반)</t>
    <phoneticPr fontId="1" type="noConversion"/>
  </si>
  <si>
    <t xml:space="preserve"> </t>
    <phoneticPr fontId="1" type="noConversion"/>
  </si>
  <si>
    <t>운동과 건강</t>
    <phoneticPr fontId="1" type="noConversion"/>
  </si>
  <si>
    <t>오픈소스 SW 입문</t>
  </si>
  <si>
    <t xml:space="preserve">융합학과 블록체인 </t>
  </si>
  <si>
    <t>융합학과 사이버보안</t>
  </si>
  <si>
    <t>1613-2007</t>
    <phoneticPr fontId="1" type="noConversion"/>
  </si>
  <si>
    <t>1617-2001</t>
    <phoneticPr fontId="1" type="noConversion"/>
  </si>
  <si>
    <t>1614-2001</t>
    <phoneticPr fontId="1" type="noConversion"/>
  </si>
  <si>
    <t>1617-2004</t>
    <phoneticPr fontId="1" type="noConversion"/>
  </si>
  <si>
    <t>1617-2005</t>
    <phoneticPr fontId="1" type="noConversion"/>
  </si>
  <si>
    <t>1617-3001</t>
    <phoneticPr fontId="1" type="noConversion"/>
  </si>
  <si>
    <t>1617-3002</t>
    <phoneticPr fontId="1" type="noConversion"/>
  </si>
  <si>
    <t>1617-3003</t>
    <phoneticPr fontId="1" type="noConversion"/>
  </si>
  <si>
    <t>1617-3004</t>
    <phoneticPr fontId="1" type="noConversion"/>
  </si>
  <si>
    <t>1617-4001</t>
    <phoneticPr fontId="1" type="noConversion"/>
  </si>
  <si>
    <t>1617-4002</t>
    <phoneticPr fontId="1" type="noConversion"/>
  </si>
  <si>
    <t>1617-4006</t>
    <phoneticPr fontId="1" type="noConversion"/>
  </si>
  <si>
    <t>대전대, 배재대 학생만 수강 가능(바이오약품인재양성부트캠프사업단)</t>
    <phoneticPr fontId="1" type="noConversion"/>
  </si>
  <si>
    <t>서울대 학생만 수강가능(그린바이오혁신융합대학 사업단)</t>
    <phoneticPr fontId="1" type="noConversion"/>
  </si>
  <si>
    <t>전남대 학생만 수강가능(그린바이오혁신융합대학 사업단)</t>
    <phoneticPr fontId="1" type="noConversion"/>
  </si>
  <si>
    <t>강원대, 한양대Erica 학생만 수강 가능(데이터보안활용혁신융합대학사업단)</t>
    <phoneticPr fontId="1" type="noConversion"/>
  </si>
  <si>
    <t>충북대, 한기대 학생만 수강 가능(반도체특성화대학사업단)</t>
    <phoneticPr fontId="1" type="noConversion"/>
  </si>
  <si>
    <r>
      <t>2026학년도 하기 계절학기 교과목 개설 현황</t>
    </r>
    <r>
      <rPr>
        <b/>
        <sz val="18"/>
        <color rgb="FF000000"/>
        <rFont val="맑은 고딕"/>
        <family val="3"/>
        <charset val="129"/>
        <scheme val="minor"/>
      </rPr>
      <t>(학점교류생)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</si>
</sst>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151515"/>
      <name val="맑은 고딕"/>
      <family val="3"/>
      <charset val="129"/>
      <scheme val="minor"/>
    </font>
    <font>
      <b/>
      <sz val="10"/>
      <color rgb="FF151515"/>
      <name val="Calibri"/>
      <family val="2"/>
    </font>
    <font>
      <b/>
      <sz val="10"/>
      <color rgb="FF151515"/>
      <name val="맑은 고딕"/>
      <family val="3"/>
      <charset val="129"/>
    </font>
    <font>
      <b/>
      <sz val="10"/>
      <color rgb="FF151515"/>
      <name val="맑은 고딕"/>
      <family val="2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  <font>
      <sz val="10"/>
      <color rgb="FF151515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151515"/>
      <name val="Calibri"/>
      <family val="2"/>
    </font>
    <font>
      <b/>
      <sz val="10"/>
      <color rgb="FF0000FF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double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</cellStyleXfs>
  <cellXfs count="115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shrinkToFit="1"/>
    </xf>
    <xf numFmtId="49" fontId="6" fillId="2" borderId="9" xfId="0" applyNumberFormat="1" applyFont="1" applyFill="1" applyBorder="1" applyAlignment="1">
      <alignment horizontal="center" vertical="center" shrinkToFit="1"/>
    </xf>
    <xf numFmtId="49" fontId="7" fillId="2" borderId="9" xfId="0" applyNumberFormat="1" applyFont="1" applyFill="1" applyBorder="1" applyAlignment="1">
      <alignment horizontal="center" vertical="center" shrinkToFit="1"/>
    </xf>
    <xf numFmtId="49" fontId="8" fillId="2" borderId="9" xfId="0" applyNumberFormat="1" applyFont="1" applyFill="1" applyBorder="1" applyAlignment="1">
      <alignment horizontal="center" vertical="center" shrinkToFit="1"/>
    </xf>
    <xf numFmtId="0" fontId="10" fillId="0" borderId="2" xfId="0" applyNumberFormat="1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2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7" xfId="0" applyNumberFormat="1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49" fontId="14" fillId="0" borderId="2" xfId="1" applyNumberFormat="1" applyFont="1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49" fontId="14" fillId="0" borderId="15" xfId="1" applyNumberFormat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 shrinkToFit="1"/>
    </xf>
    <xf numFmtId="0" fontId="11" fillId="0" borderId="17" xfId="0" applyFont="1" applyBorder="1" applyAlignment="1">
      <alignment horizontal="center" vertical="center" shrinkToFit="1"/>
    </xf>
    <xf numFmtId="0" fontId="12" fillId="0" borderId="0" xfId="2">
      <alignment vertical="center"/>
    </xf>
    <xf numFmtId="0" fontId="13" fillId="0" borderId="0" xfId="2" applyFont="1" applyAlignment="1"/>
    <xf numFmtId="0" fontId="22" fillId="3" borderId="18" xfId="2" applyFont="1" applyFill="1" applyBorder="1" applyAlignment="1">
      <alignment horizontal="center" vertical="center"/>
    </xf>
    <xf numFmtId="0" fontId="22" fillId="3" borderId="19" xfId="2" applyFont="1" applyFill="1" applyBorder="1" applyAlignment="1">
      <alignment horizontal="center" vertical="center"/>
    </xf>
    <xf numFmtId="0" fontId="22" fillId="3" borderId="20" xfId="2" applyFont="1" applyFill="1" applyBorder="1" applyAlignment="1">
      <alignment horizontal="center" vertical="center"/>
    </xf>
    <xf numFmtId="0" fontId="22" fillId="3" borderId="21" xfId="2" applyFont="1" applyFill="1" applyBorder="1" applyAlignment="1">
      <alignment horizontal="center" vertical="center"/>
    </xf>
    <xf numFmtId="0" fontId="22" fillId="0" borderId="23" xfId="2" applyFont="1" applyBorder="1" applyAlignment="1">
      <alignment horizontal="center" vertical="center"/>
    </xf>
    <xf numFmtId="0" fontId="17" fillId="0" borderId="25" xfId="2" quotePrefix="1" applyNumberFormat="1" applyFont="1" applyBorder="1" applyAlignment="1">
      <alignment vertical="center" wrapText="1"/>
    </xf>
    <xf numFmtId="0" fontId="22" fillId="0" borderId="16" xfId="2" applyFont="1" applyBorder="1" applyAlignment="1">
      <alignment horizontal="center" vertical="center"/>
    </xf>
    <xf numFmtId="0" fontId="23" fillId="0" borderId="12" xfId="2" applyNumberFormat="1" applyFont="1" applyBorder="1" applyAlignment="1">
      <alignment horizontal="center" vertical="center"/>
    </xf>
    <xf numFmtId="0" fontId="22" fillId="3" borderId="14" xfId="2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49" fontId="17" fillId="0" borderId="2" xfId="1" applyNumberFormat="1" applyFont="1" applyFill="1" applyBorder="1" applyAlignment="1">
      <alignment horizontal="center" vertical="center" shrinkToFit="1"/>
    </xf>
    <xf numFmtId="0" fontId="16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shrinkToFit="1"/>
    </xf>
    <xf numFmtId="0" fontId="16" fillId="0" borderId="7" xfId="1" applyFont="1" applyFill="1" applyBorder="1" applyAlignment="1">
      <alignment horizontal="center" vertical="center" wrapText="1"/>
    </xf>
    <xf numFmtId="0" fontId="15" fillId="0" borderId="35" xfId="1" applyFont="1" applyFill="1" applyBorder="1" applyAlignment="1">
      <alignment horizontal="center" vertical="center" shrinkToFit="1"/>
    </xf>
    <xf numFmtId="0" fontId="15" fillId="0" borderId="17" xfId="1" applyFont="1" applyFill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 shrinkToFit="1"/>
    </xf>
    <xf numFmtId="0" fontId="22" fillId="4" borderId="11" xfId="2" applyFont="1" applyFill="1" applyBorder="1" applyAlignment="1">
      <alignment horizontal="center" vertical="center"/>
    </xf>
    <xf numFmtId="0" fontId="22" fillId="4" borderId="16" xfId="2" applyFont="1" applyFill="1" applyBorder="1" applyAlignment="1">
      <alignment horizontal="center" vertical="center"/>
    </xf>
    <xf numFmtId="0" fontId="18" fillId="4" borderId="25" xfId="2" quotePrefix="1" applyNumberFormat="1" applyFont="1" applyFill="1" applyBorder="1" applyAlignment="1">
      <alignment vertical="center" wrapText="1"/>
    </xf>
    <xf numFmtId="0" fontId="22" fillId="4" borderId="31" xfId="2" applyNumberFormat="1" applyFont="1" applyFill="1" applyBorder="1" applyAlignment="1">
      <alignment horizontal="center" vertical="center"/>
    </xf>
    <xf numFmtId="49" fontId="14" fillId="0" borderId="15" xfId="1" applyNumberFormat="1" applyFont="1" applyFill="1" applyBorder="1" applyAlignment="1">
      <alignment horizontal="center" vertical="center" shrinkToFit="1"/>
    </xf>
    <xf numFmtId="49" fontId="14" fillId="0" borderId="36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6" fillId="0" borderId="7" xfId="1" applyFont="1" applyFill="1" applyBorder="1" applyAlignment="1">
      <alignment horizontal="center" vertical="center" shrinkToFit="1"/>
    </xf>
    <xf numFmtId="0" fontId="16" fillId="0" borderId="2" xfId="1" applyFont="1" applyFill="1" applyBorder="1" applyAlignment="1">
      <alignment horizontal="center" vertical="center" shrinkToFit="1"/>
    </xf>
    <xf numFmtId="0" fontId="10" fillId="0" borderId="2" xfId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1" fillId="0" borderId="2" xfId="0" applyFont="1" applyBorder="1" applyAlignment="1">
      <alignment horizontal="center" vertical="center"/>
    </xf>
    <xf numFmtId="49" fontId="14" fillId="0" borderId="39" xfId="1" applyNumberFormat="1" applyFont="1" applyFill="1" applyBorder="1" applyAlignment="1">
      <alignment horizontal="center" vertical="center"/>
    </xf>
    <xf numFmtId="49" fontId="14" fillId="0" borderId="40" xfId="1" applyNumberFormat="1" applyFont="1" applyFill="1" applyBorder="1" applyAlignment="1">
      <alignment horizontal="center" vertical="center"/>
    </xf>
    <xf numFmtId="49" fontId="14" fillId="0" borderId="39" xfId="1" applyNumberFormat="1" applyFont="1" applyFill="1" applyBorder="1" applyAlignment="1">
      <alignment horizontal="center" vertical="center" shrinkToFit="1"/>
    </xf>
    <xf numFmtId="49" fontId="14" fillId="0" borderId="36" xfId="1" applyNumberFormat="1" applyFont="1" applyFill="1" applyBorder="1" applyAlignment="1">
      <alignment horizontal="center" vertical="center" shrinkToFit="1"/>
    </xf>
    <xf numFmtId="0" fontId="15" fillId="0" borderId="36" xfId="1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shrinkToFit="1"/>
    </xf>
    <xf numFmtId="0" fontId="0" fillId="0" borderId="37" xfId="0" applyBorder="1" applyAlignment="1">
      <alignment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8" fillId="2" borderId="38" xfId="0" applyNumberFormat="1" applyFont="1" applyFill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7" fillId="0" borderId="12" xfId="2" quotePrefix="1" applyNumberFormat="1" applyFont="1" applyBorder="1" applyAlignment="1">
      <alignment horizontal="left" vertical="center" wrapText="1"/>
    </xf>
    <xf numFmtId="0" fontId="17" fillId="4" borderId="12" xfId="2" quotePrefix="1" applyNumberFormat="1" applyFont="1" applyFill="1" applyBorder="1" applyAlignment="1">
      <alignment horizontal="left" vertical="center"/>
    </xf>
    <xf numFmtId="0" fontId="27" fillId="0" borderId="12" xfId="2" quotePrefix="1" applyNumberFormat="1" applyFont="1" applyBorder="1" applyAlignment="1">
      <alignment vertical="center" wrapText="1"/>
    </xf>
    <xf numFmtId="49" fontId="29" fillId="2" borderId="9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22" fillId="3" borderId="32" xfId="2" applyFont="1" applyFill="1" applyBorder="1" applyAlignment="1">
      <alignment horizontal="center" vertical="center"/>
    </xf>
    <xf numFmtId="0" fontId="22" fillId="3" borderId="33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22" xfId="2" applyFont="1" applyBorder="1" applyAlignment="1">
      <alignment horizontal="center" vertical="center"/>
    </xf>
    <xf numFmtId="0" fontId="22" fillId="0" borderId="26" xfId="2" applyFont="1" applyBorder="1" applyAlignment="1">
      <alignment horizontal="center" vertical="center"/>
    </xf>
    <xf numFmtId="0" fontId="22" fillId="4" borderId="27" xfId="2" applyFont="1" applyFill="1" applyBorder="1" applyAlignment="1">
      <alignment horizontal="center" vertical="center"/>
    </xf>
    <xf numFmtId="0" fontId="22" fillId="4" borderId="23" xfId="2" applyFont="1" applyFill="1" applyBorder="1" applyAlignment="1">
      <alignment horizontal="center" vertical="center"/>
    </xf>
    <xf numFmtId="0" fontId="22" fillId="0" borderId="28" xfId="2" applyFont="1" applyBorder="1" applyAlignment="1">
      <alignment horizontal="center" vertical="center"/>
    </xf>
    <xf numFmtId="0" fontId="22" fillId="0" borderId="29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3" xfId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2" xfId="0" applyNumberFormat="1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10" fillId="0" borderId="17" xfId="0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shrinkToFit="1"/>
    </xf>
    <xf numFmtId="0" fontId="30" fillId="0" borderId="24" xfId="2" applyNumberFormat="1" applyFont="1" applyBorder="1" applyAlignment="1">
      <alignment horizontal="center" vertical="center"/>
    </xf>
    <xf numFmtId="0" fontId="30" fillId="0" borderId="10" xfId="2" applyNumberFormat="1" applyFont="1" applyBorder="1" applyAlignment="1">
      <alignment horizontal="center" vertical="center"/>
    </xf>
    <xf numFmtId="0" fontId="31" fillId="4" borderId="10" xfId="2" applyNumberFormat="1" applyFont="1" applyFill="1" applyBorder="1" applyAlignment="1">
      <alignment horizontal="center" vertical="center"/>
    </xf>
    <xf numFmtId="0" fontId="31" fillId="4" borderId="30" xfId="2" applyNumberFormat="1" applyFont="1" applyFill="1" applyBorder="1" applyAlignment="1">
      <alignment horizontal="center" vertical="center"/>
    </xf>
    <xf numFmtId="0" fontId="31" fillId="3" borderId="13" xfId="2" applyNumberFormat="1" applyFont="1" applyFill="1" applyBorder="1" applyAlignment="1">
      <alignment horizontal="center" vertical="center"/>
    </xf>
  </cellXfs>
  <cellStyles count="5">
    <cellStyle name="표준" xfId="0" builtinId="0"/>
    <cellStyle name="표준 2" xfId="1" xr:uid="{946089D1-56DB-4D96-9199-553AC6D84365}"/>
    <cellStyle name="표준 2 2" xfId="3" xr:uid="{29E94C5B-FC30-4242-AC48-A51D580B3567}"/>
    <cellStyle name="표준 3" xfId="2" xr:uid="{55E4ADBC-3CAD-4841-873B-A6D26FB9CF80}"/>
    <cellStyle name="표준 4" xfId="4" xr:uid="{9E6522DC-04AD-408A-B7A2-9679C40BCBE9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95B9-006D-4203-B879-C6B95F1B2B1E}">
  <sheetPr>
    <tabColor rgb="FFFFFF00"/>
  </sheetPr>
  <dimension ref="A1:E13"/>
  <sheetViews>
    <sheetView workbookViewId="0">
      <selection activeCell="D13" sqref="D13"/>
    </sheetView>
  </sheetViews>
  <sheetFormatPr defaultRowHeight="16.5" x14ac:dyDescent="0.3"/>
  <cols>
    <col min="1" max="1" width="1.375" style="25" customWidth="1"/>
    <col min="2" max="2" width="13.125" style="25" customWidth="1"/>
    <col min="3" max="3" width="17.875" style="25" customWidth="1"/>
    <col min="4" max="4" width="19.125" style="25" customWidth="1"/>
    <col min="5" max="5" width="28.375" style="25" customWidth="1"/>
    <col min="6" max="16384" width="9" style="25"/>
  </cols>
  <sheetData>
    <row r="1" spans="1:5" x14ac:dyDescent="0.3">
      <c r="A1" s="25" t="s">
        <v>237</v>
      </c>
    </row>
    <row r="2" spans="1:5" ht="40.5" customHeight="1" x14ac:dyDescent="0.3">
      <c r="B2" s="93" t="s">
        <v>235</v>
      </c>
      <c r="C2" s="93"/>
      <c r="D2" s="93"/>
      <c r="E2" s="93"/>
    </row>
    <row r="3" spans="1:5" ht="17.25" thickBot="1" x14ac:dyDescent="0.35">
      <c r="B3" s="26"/>
      <c r="C3" s="26"/>
      <c r="D3" s="26"/>
      <c r="E3" s="26"/>
    </row>
    <row r="4" spans="1:5" ht="23.25" customHeight="1" thickBot="1" x14ac:dyDescent="0.35">
      <c r="B4" s="27" t="s">
        <v>141</v>
      </c>
      <c r="C4" s="28" t="s">
        <v>142</v>
      </c>
      <c r="D4" s="29" t="s">
        <v>143</v>
      </c>
      <c r="E4" s="30" t="s">
        <v>144</v>
      </c>
    </row>
    <row r="5" spans="1:5" ht="28.5" customHeight="1" thickTop="1" x14ac:dyDescent="0.3">
      <c r="B5" s="94" t="s">
        <v>145</v>
      </c>
      <c r="C5" s="31" t="s">
        <v>150</v>
      </c>
      <c r="D5" s="110">
        <v>6</v>
      </c>
      <c r="E5" s="32"/>
    </row>
    <row r="6" spans="1:5" ht="28.5" customHeight="1" x14ac:dyDescent="0.3">
      <c r="B6" s="95"/>
      <c r="C6" s="33" t="s">
        <v>103</v>
      </c>
      <c r="D6" s="111">
        <v>42</v>
      </c>
      <c r="E6" s="32"/>
    </row>
    <row r="7" spans="1:5" ht="28.5" customHeight="1" x14ac:dyDescent="0.3">
      <c r="B7" s="96" t="s">
        <v>146</v>
      </c>
      <c r="C7" s="97"/>
      <c r="D7" s="112">
        <f>SUM(D5:D6)</f>
        <v>48</v>
      </c>
      <c r="E7" s="50"/>
    </row>
    <row r="8" spans="1:5" ht="28.5" customHeight="1" x14ac:dyDescent="0.3">
      <c r="B8" s="48" t="s">
        <v>102</v>
      </c>
      <c r="C8" s="49" t="s">
        <v>102</v>
      </c>
      <c r="D8" s="112">
        <v>0</v>
      </c>
      <c r="E8" s="79"/>
    </row>
    <row r="9" spans="1:5" ht="28.5" customHeight="1" x14ac:dyDescent="0.3">
      <c r="B9" s="98" t="s">
        <v>147</v>
      </c>
      <c r="C9" s="33" t="s">
        <v>113</v>
      </c>
      <c r="D9" s="111">
        <v>7</v>
      </c>
      <c r="E9" s="80"/>
    </row>
    <row r="10" spans="1:5" ht="28.5" customHeight="1" x14ac:dyDescent="0.3">
      <c r="B10" s="99"/>
      <c r="C10" s="33" t="s">
        <v>114</v>
      </c>
      <c r="D10" s="111">
        <v>14</v>
      </c>
      <c r="E10" s="78"/>
    </row>
    <row r="11" spans="1:5" ht="28.5" customHeight="1" x14ac:dyDescent="0.3">
      <c r="B11" s="95"/>
      <c r="C11" s="33" t="s">
        <v>112</v>
      </c>
      <c r="D11" s="111">
        <v>17</v>
      </c>
      <c r="E11" s="34"/>
    </row>
    <row r="12" spans="1:5" ht="28.5" customHeight="1" x14ac:dyDescent="0.3">
      <c r="B12" s="96" t="s">
        <v>148</v>
      </c>
      <c r="C12" s="97"/>
      <c r="D12" s="113">
        <f>SUM(D9:D11)</f>
        <v>38</v>
      </c>
      <c r="E12" s="51"/>
    </row>
    <row r="13" spans="1:5" ht="28.5" customHeight="1" thickBot="1" x14ac:dyDescent="0.35">
      <c r="B13" s="91" t="s">
        <v>149</v>
      </c>
      <c r="C13" s="92"/>
      <c r="D13" s="114">
        <f>D12+D8+D7</f>
        <v>86</v>
      </c>
      <c r="E13" s="35"/>
    </row>
  </sheetData>
  <mergeCells count="6">
    <mergeCell ref="B13:C13"/>
    <mergeCell ref="B2:E2"/>
    <mergeCell ref="B5:B6"/>
    <mergeCell ref="B7:C7"/>
    <mergeCell ref="B9:B11"/>
    <mergeCell ref="B12:C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A6E5-5131-4DCB-82AA-CE67791D88F2}">
  <sheetPr>
    <tabColor rgb="FFFFFF00"/>
  </sheetPr>
  <dimension ref="A2:N90"/>
  <sheetViews>
    <sheetView tabSelected="1" zoomScaleNormal="100" workbookViewId="0">
      <pane ySplit="4" topLeftCell="A5" activePane="bottomLeft" state="frozen"/>
      <selection pane="bottomLeft" activeCell="A3" sqref="A3"/>
    </sheetView>
  </sheetViews>
  <sheetFormatPr defaultRowHeight="16.5" x14ac:dyDescent="0.3"/>
  <cols>
    <col min="1" max="1" width="5.375" customWidth="1"/>
    <col min="2" max="3" width="10.125" customWidth="1"/>
    <col min="4" max="4" width="19.5" customWidth="1"/>
    <col min="5" max="5" width="23.25" style="61" customWidth="1"/>
    <col min="6" max="6" width="10.625" customWidth="1"/>
    <col min="7" max="7" width="29.625" style="70" customWidth="1"/>
    <col min="8" max="8" width="12.125" style="75" customWidth="1"/>
    <col min="9" max="11" width="6.375" customWidth="1"/>
    <col min="12" max="12" width="10.75" customWidth="1"/>
    <col min="13" max="13" width="10.75" style="77" customWidth="1"/>
    <col min="14" max="14" width="47" style="61" bestFit="1" customWidth="1"/>
  </cols>
  <sheetData>
    <row r="2" spans="1:14" ht="31.5" x14ac:dyDescent="0.3">
      <c r="A2" s="100" t="s">
        <v>259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7.25" thickBot="1" x14ac:dyDescent="0.35">
      <c r="A3" s="1"/>
      <c r="B3" s="2"/>
      <c r="C3" s="2"/>
      <c r="D3" s="2"/>
      <c r="E3" s="57"/>
      <c r="F3" s="2"/>
      <c r="G3" s="69"/>
      <c r="H3" s="73"/>
      <c r="I3" s="2"/>
      <c r="J3" s="2"/>
      <c r="K3" s="2"/>
      <c r="L3" s="2"/>
      <c r="M3" s="76"/>
      <c r="N3" s="57"/>
    </row>
    <row r="4" spans="1:14" ht="28.5" customHeight="1" thickBot="1" x14ac:dyDescent="0.35">
      <c r="A4" s="3" t="s">
        <v>0</v>
      </c>
      <c r="B4" s="4" t="s">
        <v>1</v>
      </c>
      <c r="C4" s="5" t="s">
        <v>2</v>
      </c>
      <c r="D4" s="5" t="s">
        <v>3</v>
      </c>
      <c r="E4" s="6" t="s">
        <v>118</v>
      </c>
      <c r="F4" s="5" t="s">
        <v>4</v>
      </c>
      <c r="G4" s="5" t="s">
        <v>5</v>
      </c>
      <c r="H4" s="74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81" t="s">
        <v>11</v>
      </c>
      <c r="N4" s="36" t="s">
        <v>12</v>
      </c>
    </row>
    <row r="5" spans="1:14" ht="28.5" customHeight="1" thickTop="1" x14ac:dyDescent="0.3">
      <c r="A5" s="10">
        <v>1</v>
      </c>
      <c r="B5" s="13" t="s">
        <v>151</v>
      </c>
      <c r="C5" s="14" t="s">
        <v>13</v>
      </c>
      <c r="D5" s="17" t="s">
        <v>14</v>
      </c>
      <c r="E5" s="43" t="s">
        <v>15</v>
      </c>
      <c r="F5" s="17" t="s">
        <v>120</v>
      </c>
      <c r="G5" s="43" t="s">
        <v>121</v>
      </c>
      <c r="H5" s="63" t="s">
        <v>119</v>
      </c>
      <c r="I5" s="18">
        <v>3</v>
      </c>
      <c r="J5" s="18">
        <v>3</v>
      </c>
      <c r="K5" s="18">
        <v>0</v>
      </c>
      <c r="L5" s="17" t="s">
        <v>8</v>
      </c>
      <c r="M5" s="83" t="s">
        <v>117</v>
      </c>
      <c r="N5" s="38"/>
    </row>
    <row r="6" spans="1:14" ht="28.5" customHeight="1" x14ac:dyDescent="0.3">
      <c r="A6" s="37">
        <v>2</v>
      </c>
      <c r="B6" s="11" t="s">
        <v>151</v>
      </c>
      <c r="C6" s="12" t="s">
        <v>13</v>
      </c>
      <c r="D6" s="16" t="s">
        <v>14</v>
      </c>
      <c r="E6" s="23" t="s">
        <v>15</v>
      </c>
      <c r="F6" s="16" t="s">
        <v>164</v>
      </c>
      <c r="G6" s="23" t="s">
        <v>163</v>
      </c>
      <c r="H6" s="53" t="s">
        <v>119</v>
      </c>
      <c r="I6" s="19">
        <v>3</v>
      </c>
      <c r="J6" s="19">
        <v>3</v>
      </c>
      <c r="K6" s="19">
        <v>0</v>
      </c>
      <c r="L6" s="16" t="s">
        <v>8</v>
      </c>
      <c r="M6" s="54" t="s">
        <v>117</v>
      </c>
      <c r="N6" s="24"/>
    </row>
    <row r="7" spans="1:14" ht="28.5" customHeight="1" x14ac:dyDescent="0.3">
      <c r="A7" s="37">
        <v>3</v>
      </c>
      <c r="B7" s="11" t="s">
        <v>151</v>
      </c>
      <c r="C7" s="12" t="s">
        <v>13</v>
      </c>
      <c r="D7" s="16" t="s">
        <v>14</v>
      </c>
      <c r="E7" s="23" t="s">
        <v>15</v>
      </c>
      <c r="F7" s="16" t="s">
        <v>16</v>
      </c>
      <c r="G7" s="23" t="s">
        <v>68</v>
      </c>
      <c r="H7" s="53" t="s">
        <v>122</v>
      </c>
      <c r="I7" s="19">
        <v>1</v>
      </c>
      <c r="J7" s="19">
        <v>1</v>
      </c>
      <c r="K7" s="19">
        <v>0</v>
      </c>
      <c r="L7" s="16" t="s">
        <v>8</v>
      </c>
      <c r="M7" s="54" t="s">
        <v>117</v>
      </c>
      <c r="N7" s="24"/>
    </row>
    <row r="8" spans="1:14" ht="28.5" customHeight="1" x14ac:dyDescent="0.3">
      <c r="A8" s="37">
        <v>4</v>
      </c>
      <c r="B8" s="11" t="s">
        <v>151</v>
      </c>
      <c r="C8" s="12" t="s">
        <v>13</v>
      </c>
      <c r="D8" s="16" t="s">
        <v>14</v>
      </c>
      <c r="E8" s="23" t="s">
        <v>15</v>
      </c>
      <c r="F8" s="16" t="s">
        <v>17</v>
      </c>
      <c r="G8" s="23" t="s">
        <v>70</v>
      </c>
      <c r="H8" s="53" t="s">
        <v>123</v>
      </c>
      <c r="I8" s="19">
        <v>3</v>
      </c>
      <c r="J8" s="19">
        <v>3</v>
      </c>
      <c r="K8" s="19">
        <v>0</v>
      </c>
      <c r="L8" s="16" t="s">
        <v>8</v>
      </c>
      <c r="M8" s="54" t="s">
        <v>117</v>
      </c>
      <c r="N8" s="24" t="s">
        <v>236</v>
      </c>
    </row>
    <row r="9" spans="1:14" ht="28.5" customHeight="1" x14ac:dyDescent="0.3">
      <c r="A9" s="37">
        <v>5</v>
      </c>
      <c r="B9" s="11" t="s">
        <v>151</v>
      </c>
      <c r="C9" s="12" t="s">
        <v>13</v>
      </c>
      <c r="D9" s="16" t="s">
        <v>14</v>
      </c>
      <c r="E9" s="23" t="s">
        <v>15</v>
      </c>
      <c r="F9" s="16" t="s">
        <v>18</v>
      </c>
      <c r="G9" s="23" t="s">
        <v>71</v>
      </c>
      <c r="H9" s="53" t="s">
        <v>124</v>
      </c>
      <c r="I9" s="19">
        <v>3</v>
      </c>
      <c r="J9" s="19">
        <v>2</v>
      </c>
      <c r="K9" s="19">
        <v>2</v>
      </c>
      <c r="L9" s="16" t="s">
        <v>104</v>
      </c>
      <c r="M9" s="54" t="s">
        <v>117</v>
      </c>
      <c r="N9" s="24"/>
    </row>
    <row r="10" spans="1:14" ht="28.5" customHeight="1" x14ac:dyDescent="0.3">
      <c r="A10" s="37">
        <v>6</v>
      </c>
      <c r="B10" s="11" t="s">
        <v>151</v>
      </c>
      <c r="C10" s="12" t="s">
        <v>13</v>
      </c>
      <c r="D10" s="16" t="s">
        <v>14</v>
      </c>
      <c r="E10" s="23" t="s">
        <v>15</v>
      </c>
      <c r="F10" s="16" t="s">
        <v>19</v>
      </c>
      <c r="G10" s="23" t="s">
        <v>72</v>
      </c>
      <c r="H10" s="53" t="s">
        <v>119</v>
      </c>
      <c r="I10" s="19">
        <v>3</v>
      </c>
      <c r="J10" s="19">
        <v>3</v>
      </c>
      <c r="K10" s="19">
        <v>0</v>
      </c>
      <c r="L10" s="16" t="s">
        <v>8</v>
      </c>
      <c r="M10" s="56" t="s">
        <v>117</v>
      </c>
      <c r="N10" s="24"/>
    </row>
    <row r="11" spans="1:14" ht="28.5" customHeight="1" x14ac:dyDescent="0.3">
      <c r="A11" s="37">
        <v>7</v>
      </c>
      <c r="B11" s="11" t="s">
        <v>151</v>
      </c>
      <c r="C11" s="12" t="s">
        <v>13</v>
      </c>
      <c r="D11" s="16" t="s">
        <v>14</v>
      </c>
      <c r="E11" s="23" t="s">
        <v>15</v>
      </c>
      <c r="F11" s="16" t="s">
        <v>162</v>
      </c>
      <c r="G11" s="23" t="s">
        <v>69</v>
      </c>
      <c r="H11" s="53" t="s">
        <v>123</v>
      </c>
      <c r="I11" s="19">
        <v>3</v>
      </c>
      <c r="J11" s="19">
        <v>3</v>
      </c>
      <c r="K11" s="19">
        <v>0</v>
      </c>
      <c r="L11" s="16" t="s">
        <v>8</v>
      </c>
      <c r="M11" s="56" t="s">
        <v>117</v>
      </c>
      <c r="N11" s="24"/>
    </row>
    <row r="12" spans="1:14" ht="28.5" customHeight="1" x14ac:dyDescent="0.3">
      <c r="A12" s="37">
        <v>8</v>
      </c>
      <c r="B12" s="11" t="s">
        <v>151</v>
      </c>
      <c r="C12" s="12" t="s">
        <v>13</v>
      </c>
      <c r="D12" s="16" t="s">
        <v>14</v>
      </c>
      <c r="E12" s="23" t="s">
        <v>15</v>
      </c>
      <c r="F12" s="16" t="s">
        <v>161</v>
      </c>
      <c r="G12" s="23" t="s">
        <v>160</v>
      </c>
      <c r="H12" s="53" t="s">
        <v>123</v>
      </c>
      <c r="I12" s="19">
        <v>2</v>
      </c>
      <c r="J12" s="19">
        <v>2</v>
      </c>
      <c r="K12" s="19">
        <v>0</v>
      </c>
      <c r="L12" s="16" t="s">
        <v>8</v>
      </c>
      <c r="M12" s="56" t="s">
        <v>117</v>
      </c>
      <c r="N12" s="24"/>
    </row>
    <row r="13" spans="1:14" ht="28.5" customHeight="1" x14ac:dyDescent="0.3">
      <c r="A13" s="37">
        <v>9</v>
      </c>
      <c r="B13" s="11" t="s">
        <v>151</v>
      </c>
      <c r="C13" s="12" t="s">
        <v>13</v>
      </c>
      <c r="D13" s="16" t="s">
        <v>14</v>
      </c>
      <c r="E13" s="23" t="s">
        <v>15</v>
      </c>
      <c r="F13" s="16" t="s">
        <v>20</v>
      </c>
      <c r="G13" s="23" t="s">
        <v>73</v>
      </c>
      <c r="H13" s="53" t="s">
        <v>119</v>
      </c>
      <c r="I13" s="19">
        <v>3</v>
      </c>
      <c r="J13" s="19">
        <v>3</v>
      </c>
      <c r="K13" s="19">
        <v>0</v>
      </c>
      <c r="L13" s="16" t="s">
        <v>8</v>
      </c>
      <c r="M13" s="54" t="s">
        <v>117</v>
      </c>
      <c r="N13" s="24"/>
    </row>
    <row r="14" spans="1:14" ht="28.5" customHeight="1" x14ac:dyDescent="0.3">
      <c r="A14" s="37">
        <v>10</v>
      </c>
      <c r="B14" s="11" t="s">
        <v>151</v>
      </c>
      <c r="C14" s="12" t="s">
        <v>13</v>
      </c>
      <c r="D14" s="16" t="s">
        <v>21</v>
      </c>
      <c r="E14" s="23" t="s">
        <v>22</v>
      </c>
      <c r="F14" s="16" t="s">
        <v>125</v>
      </c>
      <c r="G14" s="23" t="s">
        <v>126</v>
      </c>
      <c r="H14" s="53" t="s">
        <v>123</v>
      </c>
      <c r="I14" s="19">
        <v>2</v>
      </c>
      <c r="J14" s="19">
        <v>2</v>
      </c>
      <c r="K14" s="19">
        <v>0</v>
      </c>
      <c r="L14" s="16" t="s">
        <v>8</v>
      </c>
      <c r="M14" s="56" t="s">
        <v>117</v>
      </c>
      <c r="N14" s="24"/>
    </row>
    <row r="15" spans="1:14" ht="28.5" customHeight="1" x14ac:dyDescent="0.3">
      <c r="A15" s="37">
        <v>11</v>
      </c>
      <c r="B15" s="11" t="s">
        <v>151</v>
      </c>
      <c r="C15" s="12" t="s">
        <v>13</v>
      </c>
      <c r="D15" s="16" t="s">
        <v>21</v>
      </c>
      <c r="E15" s="23" t="s">
        <v>23</v>
      </c>
      <c r="F15" s="16" t="s">
        <v>24</v>
      </c>
      <c r="G15" s="23" t="s">
        <v>74</v>
      </c>
      <c r="H15" s="53" t="s">
        <v>124</v>
      </c>
      <c r="I15" s="19">
        <v>3</v>
      </c>
      <c r="J15" s="19">
        <v>3</v>
      </c>
      <c r="K15" s="19">
        <v>0</v>
      </c>
      <c r="L15" s="16" t="s">
        <v>8</v>
      </c>
      <c r="M15" s="54" t="s">
        <v>117</v>
      </c>
      <c r="N15" s="24"/>
    </row>
    <row r="16" spans="1:14" ht="28.5" customHeight="1" x14ac:dyDescent="0.3">
      <c r="A16" s="37">
        <v>12</v>
      </c>
      <c r="B16" s="11" t="s">
        <v>151</v>
      </c>
      <c r="C16" s="12" t="s">
        <v>13</v>
      </c>
      <c r="D16" s="16" t="s">
        <v>21</v>
      </c>
      <c r="E16" s="23" t="s">
        <v>23</v>
      </c>
      <c r="F16" s="16" t="s">
        <v>25</v>
      </c>
      <c r="G16" s="23" t="s">
        <v>75</v>
      </c>
      <c r="H16" s="53" t="s">
        <v>119</v>
      </c>
      <c r="I16" s="19">
        <v>3</v>
      </c>
      <c r="J16" s="19">
        <v>3</v>
      </c>
      <c r="K16" s="19">
        <v>0</v>
      </c>
      <c r="L16" s="16" t="s">
        <v>8</v>
      </c>
      <c r="M16" s="54" t="s">
        <v>117</v>
      </c>
      <c r="N16" s="24"/>
    </row>
    <row r="17" spans="1:14" ht="28.5" customHeight="1" x14ac:dyDescent="0.3">
      <c r="A17" s="37">
        <v>13</v>
      </c>
      <c r="B17" s="11" t="s">
        <v>151</v>
      </c>
      <c r="C17" s="12" t="s">
        <v>13</v>
      </c>
      <c r="D17" s="16" t="s">
        <v>21</v>
      </c>
      <c r="E17" s="23" t="s">
        <v>23</v>
      </c>
      <c r="F17" s="16" t="s">
        <v>26</v>
      </c>
      <c r="G17" s="23" t="s">
        <v>76</v>
      </c>
      <c r="H17" s="53" t="s">
        <v>124</v>
      </c>
      <c r="I17" s="19">
        <v>3</v>
      </c>
      <c r="J17" s="19">
        <v>3</v>
      </c>
      <c r="K17" s="19">
        <v>0</v>
      </c>
      <c r="L17" s="16" t="s">
        <v>8</v>
      </c>
      <c r="M17" s="54" t="s">
        <v>117</v>
      </c>
      <c r="N17" s="24"/>
    </row>
    <row r="18" spans="1:14" ht="28.5" customHeight="1" x14ac:dyDescent="0.3">
      <c r="A18" s="37">
        <v>14</v>
      </c>
      <c r="B18" s="11" t="s">
        <v>151</v>
      </c>
      <c r="C18" s="12" t="s">
        <v>13</v>
      </c>
      <c r="D18" s="16" t="s">
        <v>21</v>
      </c>
      <c r="E18" s="23" t="s">
        <v>23</v>
      </c>
      <c r="F18" s="16" t="s">
        <v>127</v>
      </c>
      <c r="G18" s="23" t="s">
        <v>128</v>
      </c>
      <c r="H18" s="53" t="s">
        <v>123</v>
      </c>
      <c r="I18" s="19">
        <v>3</v>
      </c>
      <c r="J18" s="19">
        <v>3</v>
      </c>
      <c r="K18" s="19">
        <v>0</v>
      </c>
      <c r="L18" s="16" t="s">
        <v>8</v>
      </c>
      <c r="M18" s="54" t="s">
        <v>117</v>
      </c>
      <c r="N18" s="24"/>
    </row>
    <row r="19" spans="1:14" ht="28.5" customHeight="1" x14ac:dyDescent="0.3">
      <c r="A19" s="37">
        <v>15</v>
      </c>
      <c r="B19" s="11" t="s">
        <v>151</v>
      </c>
      <c r="C19" s="12" t="s">
        <v>13</v>
      </c>
      <c r="D19" s="16" t="s">
        <v>21</v>
      </c>
      <c r="E19" s="23" t="s">
        <v>23</v>
      </c>
      <c r="F19" s="16" t="s">
        <v>129</v>
      </c>
      <c r="G19" s="23" t="s">
        <v>130</v>
      </c>
      <c r="H19" s="53" t="s">
        <v>123</v>
      </c>
      <c r="I19" s="19">
        <v>3</v>
      </c>
      <c r="J19" s="19">
        <v>3</v>
      </c>
      <c r="K19" s="19">
        <v>0</v>
      </c>
      <c r="L19" s="16" t="s">
        <v>8</v>
      </c>
      <c r="M19" s="54" t="s">
        <v>117</v>
      </c>
      <c r="N19" s="24"/>
    </row>
    <row r="20" spans="1:14" ht="28.5" customHeight="1" x14ac:dyDescent="0.3">
      <c r="A20" s="37">
        <v>16</v>
      </c>
      <c r="B20" s="11" t="s">
        <v>151</v>
      </c>
      <c r="C20" s="12" t="s">
        <v>13</v>
      </c>
      <c r="D20" s="16" t="s">
        <v>21</v>
      </c>
      <c r="E20" s="23" t="s">
        <v>27</v>
      </c>
      <c r="F20" s="16" t="s">
        <v>28</v>
      </c>
      <c r="G20" s="23" t="s">
        <v>77</v>
      </c>
      <c r="H20" s="53" t="s">
        <v>124</v>
      </c>
      <c r="I20" s="19">
        <v>3</v>
      </c>
      <c r="J20" s="19">
        <v>3</v>
      </c>
      <c r="K20" s="19">
        <v>0</v>
      </c>
      <c r="L20" s="16" t="s">
        <v>8</v>
      </c>
      <c r="M20" s="54" t="s">
        <v>117</v>
      </c>
      <c r="N20" s="24"/>
    </row>
    <row r="21" spans="1:14" ht="28.5" customHeight="1" x14ac:dyDescent="0.3">
      <c r="A21" s="37">
        <v>17</v>
      </c>
      <c r="B21" s="11" t="s">
        <v>151</v>
      </c>
      <c r="C21" s="12" t="s">
        <v>13</v>
      </c>
      <c r="D21" s="16" t="s">
        <v>21</v>
      </c>
      <c r="E21" s="23" t="s">
        <v>29</v>
      </c>
      <c r="F21" s="16" t="s">
        <v>131</v>
      </c>
      <c r="G21" s="23" t="s">
        <v>132</v>
      </c>
      <c r="H21" s="53" t="s">
        <v>119</v>
      </c>
      <c r="I21" s="19">
        <v>3</v>
      </c>
      <c r="J21" s="19">
        <v>3</v>
      </c>
      <c r="K21" s="19">
        <v>0</v>
      </c>
      <c r="L21" s="16" t="s">
        <v>8</v>
      </c>
      <c r="M21" s="54" t="s">
        <v>117</v>
      </c>
      <c r="N21" s="24"/>
    </row>
    <row r="22" spans="1:14" ht="28.5" customHeight="1" x14ac:dyDescent="0.3">
      <c r="A22" s="37">
        <v>18</v>
      </c>
      <c r="B22" s="11" t="s">
        <v>151</v>
      </c>
      <c r="C22" s="12" t="s">
        <v>13</v>
      </c>
      <c r="D22" s="16" t="s">
        <v>21</v>
      </c>
      <c r="E22" s="23" t="s">
        <v>29</v>
      </c>
      <c r="F22" s="16" t="s">
        <v>30</v>
      </c>
      <c r="G22" s="23" t="s">
        <v>78</v>
      </c>
      <c r="H22" s="53" t="s">
        <v>124</v>
      </c>
      <c r="I22" s="19">
        <v>3</v>
      </c>
      <c r="J22" s="19">
        <v>3</v>
      </c>
      <c r="K22" s="19">
        <v>0</v>
      </c>
      <c r="L22" s="16" t="s">
        <v>8</v>
      </c>
      <c r="M22" s="54" t="s">
        <v>117</v>
      </c>
      <c r="N22" s="24"/>
    </row>
    <row r="23" spans="1:14" ht="28.5" customHeight="1" x14ac:dyDescent="0.3">
      <c r="A23" s="37">
        <v>19</v>
      </c>
      <c r="B23" s="11" t="s">
        <v>151</v>
      </c>
      <c r="C23" s="12" t="s">
        <v>13</v>
      </c>
      <c r="D23" s="21" t="s">
        <v>21</v>
      </c>
      <c r="E23" s="52" t="s">
        <v>29</v>
      </c>
      <c r="F23" s="21" t="s">
        <v>31</v>
      </c>
      <c r="G23" s="52" t="s">
        <v>79</v>
      </c>
      <c r="H23" s="64" t="s">
        <v>119</v>
      </c>
      <c r="I23" s="22">
        <v>3</v>
      </c>
      <c r="J23" s="22">
        <v>3</v>
      </c>
      <c r="K23" s="22">
        <v>0</v>
      </c>
      <c r="L23" s="21" t="s">
        <v>8</v>
      </c>
      <c r="M23" s="84" t="s">
        <v>117</v>
      </c>
      <c r="N23" s="24"/>
    </row>
    <row r="24" spans="1:14" ht="28.5" customHeight="1" x14ac:dyDescent="0.3">
      <c r="A24" s="37">
        <v>20</v>
      </c>
      <c r="B24" s="11" t="s">
        <v>151</v>
      </c>
      <c r="C24" s="12" t="s">
        <v>13</v>
      </c>
      <c r="D24" s="16" t="s">
        <v>21</v>
      </c>
      <c r="E24" s="23" t="s">
        <v>32</v>
      </c>
      <c r="F24" s="20" t="s">
        <v>33</v>
      </c>
      <c r="G24" s="23" t="s">
        <v>80</v>
      </c>
      <c r="H24" s="63" t="s">
        <v>124</v>
      </c>
      <c r="I24" s="19">
        <v>3</v>
      </c>
      <c r="J24" s="19">
        <v>3</v>
      </c>
      <c r="K24" s="19">
        <v>0</v>
      </c>
      <c r="L24" s="16" t="s">
        <v>8</v>
      </c>
      <c r="M24" s="54" t="s">
        <v>117</v>
      </c>
      <c r="N24" s="24"/>
    </row>
    <row r="25" spans="1:14" ht="28.5" customHeight="1" x14ac:dyDescent="0.3">
      <c r="A25" s="37">
        <v>21</v>
      </c>
      <c r="B25" s="11" t="s">
        <v>151</v>
      </c>
      <c r="C25" s="12" t="s">
        <v>13</v>
      </c>
      <c r="D25" s="17" t="s">
        <v>21</v>
      </c>
      <c r="E25" s="43" t="s">
        <v>34</v>
      </c>
      <c r="F25" s="17" t="s">
        <v>35</v>
      </c>
      <c r="G25" s="43" t="s">
        <v>81</v>
      </c>
      <c r="H25" s="63" t="s">
        <v>119</v>
      </c>
      <c r="I25" s="18">
        <v>3</v>
      </c>
      <c r="J25" s="18">
        <v>3</v>
      </c>
      <c r="K25" s="18">
        <v>0</v>
      </c>
      <c r="L25" s="17" t="s">
        <v>8</v>
      </c>
      <c r="M25" s="83" t="s">
        <v>117</v>
      </c>
      <c r="N25" s="24"/>
    </row>
    <row r="26" spans="1:14" ht="28.5" customHeight="1" x14ac:dyDescent="0.3">
      <c r="A26" s="37">
        <v>22</v>
      </c>
      <c r="B26" s="11" t="s">
        <v>151</v>
      </c>
      <c r="C26" s="12" t="s">
        <v>13</v>
      </c>
      <c r="D26" s="16" t="s">
        <v>21</v>
      </c>
      <c r="E26" s="23" t="s">
        <v>34</v>
      </c>
      <c r="F26" s="16" t="s">
        <v>36</v>
      </c>
      <c r="G26" s="23" t="s">
        <v>82</v>
      </c>
      <c r="H26" s="53" t="s">
        <v>119</v>
      </c>
      <c r="I26" s="19">
        <v>3</v>
      </c>
      <c r="J26" s="19">
        <v>3</v>
      </c>
      <c r="K26" s="19">
        <v>0</v>
      </c>
      <c r="L26" s="16" t="s">
        <v>8</v>
      </c>
      <c r="M26" s="83" t="s">
        <v>117</v>
      </c>
      <c r="N26" s="24"/>
    </row>
    <row r="27" spans="1:14" ht="28.5" customHeight="1" x14ac:dyDescent="0.3">
      <c r="A27" s="37">
        <v>23</v>
      </c>
      <c r="B27" s="11" t="s">
        <v>151</v>
      </c>
      <c r="C27" s="12" t="s">
        <v>13</v>
      </c>
      <c r="D27" s="16" t="s">
        <v>21</v>
      </c>
      <c r="E27" s="23" t="s">
        <v>34</v>
      </c>
      <c r="F27" s="16" t="s">
        <v>37</v>
      </c>
      <c r="G27" s="23" t="s">
        <v>83</v>
      </c>
      <c r="H27" s="53" t="s">
        <v>119</v>
      </c>
      <c r="I27" s="19">
        <v>3</v>
      </c>
      <c r="J27" s="19">
        <v>3</v>
      </c>
      <c r="K27" s="19">
        <v>0</v>
      </c>
      <c r="L27" s="16" t="s">
        <v>8</v>
      </c>
      <c r="M27" s="83" t="s">
        <v>117</v>
      </c>
      <c r="N27" s="24"/>
    </row>
    <row r="28" spans="1:14" ht="28.5" customHeight="1" x14ac:dyDescent="0.3">
      <c r="A28" s="37">
        <v>24</v>
      </c>
      <c r="B28" s="11" t="s">
        <v>151</v>
      </c>
      <c r="C28" s="12" t="s">
        <v>13</v>
      </c>
      <c r="D28" s="16" t="s">
        <v>21</v>
      </c>
      <c r="E28" s="23" t="s">
        <v>34</v>
      </c>
      <c r="F28" s="16" t="s">
        <v>233</v>
      </c>
      <c r="G28" s="23" t="s">
        <v>84</v>
      </c>
      <c r="H28" s="53" t="s">
        <v>124</v>
      </c>
      <c r="I28" s="19">
        <v>3</v>
      </c>
      <c r="J28" s="19">
        <v>3</v>
      </c>
      <c r="K28" s="19">
        <v>0</v>
      </c>
      <c r="L28" s="16" t="s">
        <v>8</v>
      </c>
      <c r="M28" s="54" t="s">
        <v>117</v>
      </c>
      <c r="N28" s="24"/>
    </row>
    <row r="29" spans="1:14" ht="28.5" customHeight="1" x14ac:dyDescent="0.3">
      <c r="A29" s="37">
        <v>25</v>
      </c>
      <c r="B29" s="11" t="s">
        <v>151</v>
      </c>
      <c r="C29" s="12" t="s">
        <v>13</v>
      </c>
      <c r="D29" s="16" t="s">
        <v>21</v>
      </c>
      <c r="E29" s="23" t="s">
        <v>34</v>
      </c>
      <c r="F29" s="16" t="s">
        <v>38</v>
      </c>
      <c r="G29" s="23" t="s">
        <v>85</v>
      </c>
      <c r="H29" s="53" t="s">
        <v>124</v>
      </c>
      <c r="I29" s="19">
        <v>3</v>
      </c>
      <c r="J29" s="19">
        <v>3</v>
      </c>
      <c r="K29" s="19">
        <v>0</v>
      </c>
      <c r="L29" s="16" t="s">
        <v>8</v>
      </c>
      <c r="M29" s="83" t="s">
        <v>117</v>
      </c>
      <c r="N29" s="24"/>
    </row>
    <row r="30" spans="1:14" ht="28.5" customHeight="1" x14ac:dyDescent="0.3">
      <c r="A30" s="37">
        <v>26</v>
      </c>
      <c r="B30" s="11" t="s">
        <v>151</v>
      </c>
      <c r="C30" s="12" t="s">
        <v>13</v>
      </c>
      <c r="D30" s="16" t="s">
        <v>21</v>
      </c>
      <c r="E30" s="23" t="s">
        <v>34</v>
      </c>
      <c r="F30" s="16" t="s">
        <v>133</v>
      </c>
      <c r="G30" s="23" t="s">
        <v>134</v>
      </c>
      <c r="H30" s="53" t="s">
        <v>119</v>
      </c>
      <c r="I30" s="19">
        <v>3</v>
      </c>
      <c r="J30" s="19">
        <v>3</v>
      </c>
      <c r="K30" s="19">
        <v>0</v>
      </c>
      <c r="L30" s="16" t="s">
        <v>8</v>
      </c>
      <c r="M30" s="54" t="s">
        <v>117</v>
      </c>
      <c r="N30" s="24"/>
    </row>
    <row r="31" spans="1:14" ht="28.5" customHeight="1" x14ac:dyDescent="0.3">
      <c r="A31" s="37">
        <v>27</v>
      </c>
      <c r="B31" s="11" t="s">
        <v>151</v>
      </c>
      <c r="C31" s="12" t="s">
        <v>13</v>
      </c>
      <c r="D31" s="16" t="s">
        <v>39</v>
      </c>
      <c r="E31" s="23" t="s">
        <v>41</v>
      </c>
      <c r="F31" s="16" t="s">
        <v>42</v>
      </c>
      <c r="G31" s="23" t="s">
        <v>86</v>
      </c>
      <c r="H31" s="53" t="s">
        <v>124</v>
      </c>
      <c r="I31" s="19">
        <v>3</v>
      </c>
      <c r="J31" s="19">
        <v>3</v>
      </c>
      <c r="K31" s="19">
        <v>0</v>
      </c>
      <c r="L31" s="16" t="s">
        <v>8</v>
      </c>
      <c r="M31" s="54" t="s">
        <v>117</v>
      </c>
      <c r="N31" s="24"/>
    </row>
    <row r="32" spans="1:14" ht="28.5" customHeight="1" x14ac:dyDescent="0.3">
      <c r="A32" s="37">
        <v>28</v>
      </c>
      <c r="B32" s="11" t="s">
        <v>151</v>
      </c>
      <c r="C32" s="12" t="s">
        <v>13</v>
      </c>
      <c r="D32" s="16" t="s">
        <v>39</v>
      </c>
      <c r="E32" s="23" t="s">
        <v>41</v>
      </c>
      <c r="F32" s="16" t="s">
        <v>43</v>
      </c>
      <c r="G32" s="23" t="s">
        <v>87</v>
      </c>
      <c r="H32" s="53" t="s">
        <v>124</v>
      </c>
      <c r="I32" s="19">
        <v>3</v>
      </c>
      <c r="J32" s="19">
        <v>3</v>
      </c>
      <c r="K32" s="19">
        <v>0</v>
      </c>
      <c r="L32" s="16" t="s">
        <v>8</v>
      </c>
      <c r="M32" s="54" t="s">
        <v>117</v>
      </c>
      <c r="N32" s="24"/>
    </row>
    <row r="33" spans="1:14" ht="28.5" customHeight="1" x14ac:dyDescent="0.3">
      <c r="A33" s="37">
        <v>29</v>
      </c>
      <c r="B33" s="11" t="s">
        <v>151</v>
      </c>
      <c r="C33" s="12" t="s">
        <v>13</v>
      </c>
      <c r="D33" s="16" t="s">
        <v>39</v>
      </c>
      <c r="E33" s="23" t="s">
        <v>41</v>
      </c>
      <c r="F33" s="16" t="s">
        <v>44</v>
      </c>
      <c r="G33" s="23" t="s">
        <v>88</v>
      </c>
      <c r="H33" s="53" t="s">
        <v>119</v>
      </c>
      <c r="I33" s="19">
        <v>3</v>
      </c>
      <c r="J33" s="19">
        <v>3</v>
      </c>
      <c r="K33" s="19">
        <v>0</v>
      </c>
      <c r="L33" s="16" t="s">
        <v>8</v>
      </c>
      <c r="M33" s="54" t="s">
        <v>117</v>
      </c>
      <c r="N33" s="24"/>
    </row>
    <row r="34" spans="1:14" ht="28.5" customHeight="1" x14ac:dyDescent="0.3">
      <c r="A34" s="37">
        <v>30</v>
      </c>
      <c r="B34" s="11" t="s">
        <v>151</v>
      </c>
      <c r="C34" s="12" t="s">
        <v>13</v>
      </c>
      <c r="D34" s="16" t="s">
        <v>45</v>
      </c>
      <c r="E34" s="23" t="s">
        <v>46</v>
      </c>
      <c r="F34" s="16" t="s">
        <v>47</v>
      </c>
      <c r="G34" s="23" t="s">
        <v>89</v>
      </c>
      <c r="H34" s="53" t="s">
        <v>124</v>
      </c>
      <c r="I34" s="19">
        <v>3</v>
      </c>
      <c r="J34" s="19">
        <v>3</v>
      </c>
      <c r="K34" s="19">
        <v>0</v>
      </c>
      <c r="L34" s="16" t="s">
        <v>8</v>
      </c>
      <c r="M34" s="54" t="s">
        <v>117</v>
      </c>
      <c r="N34" s="24"/>
    </row>
    <row r="35" spans="1:14" ht="28.5" customHeight="1" x14ac:dyDescent="0.3">
      <c r="A35" s="37">
        <v>31</v>
      </c>
      <c r="B35" s="11" t="s">
        <v>151</v>
      </c>
      <c r="C35" s="12" t="s">
        <v>13</v>
      </c>
      <c r="D35" s="16" t="s">
        <v>45</v>
      </c>
      <c r="E35" s="23" t="s">
        <v>46</v>
      </c>
      <c r="F35" s="16" t="s">
        <v>48</v>
      </c>
      <c r="G35" s="23" t="s">
        <v>90</v>
      </c>
      <c r="H35" s="53" t="s">
        <v>124</v>
      </c>
      <c r="I35" s="19">
        <v>3</v>
      </c>
      <c r="J35" s="19">
        <v>3</v>
      </c>
      <c r="K35" s="19">
        <v>0</v>
      </c>
      <c r="L35" s="16" t="s">
        <v>8</v>
      </c>
      <c r="M35" s="54" t="s">
        <v>117</v>
      </c>
      <c r="N35" s="24"/>
    </row>
    <row r="36" spans="1:14" ht="28.5" customHeight="1" x14ac:dyDescent="0.3">
      <c r="A36" s="37">
        <v>32</v>
      </c>
      <c r="B36" s="11" t="s">
        <v>151</v>
      </c>
      <c r="C36" s="12" t="s">
        <v>13</v>
      </c>
      <c r="D36" s="16" t="s">
        <v>45</v>
      </c>
      <c r="E36" s="23" t="s">
        <v>46</v>
      </c>
      <c r="F36" s="16" t="s">
        <v>49</v>
      </c>
      <c r="G36" s="23" t="s">
        <v>91</v>
      </c>
      <c r="H36" s="53" t="s">
        <v>124</v>
      </c>
      <c r="I36" s="19">
        <v>3</v>
      </c>
      <c r="J36" s="19">
        <v>3</v>
      </c>
      <c r="K36" s="19">
        <v>0</v>
      </c>
      <c r="L36" s="16" t="s">
        <v>8</v>
      </c>
      <c r="M36" s="54" t="s">
        <v>117</v>
      </c>
      <c r="N36" s="24"/>
    </row>
    <row r="37" spans="1:14" ht="28.5" customHeight="1" x14ac:dyDescent="0.3">
      <c r="A37" s="37">
        <v>33</v>
      </c>
      <c r="B37" s="11" t="s">
        <v>151</v>
      </c>
      <c r="C37" s="12" t="s">
        <v>13</v>
      </c>
      <c r="D37" s="16" t="s">
        <v>45</v>
      </c>
      <c r="E37" s="23" t="s">
        <v>50</v>
      </c>
      <c r="F37" s="16" t="s">
        <v>51</v>
      </c>
      <c r="G37" s="23" t="s">
        <v>92</v>
      </c>
      <c r="H37" s="53" t="s">
        <v>124</v>
      </c>
      <c r="I37" s="19">
        <v>3</v>
      </c>
      <c r="J37" s="19">
        <v>3</v>
      </c>
      <c r="K37" s="19">
        <v>0</v>
      </c>
      <c r="L37" s="16" t="s">
        <v>8</v>
      </c>
      <c r="M37" s="54" t="s">
        <v>117</v>
      </c>
      <c r="N37" s="24"/>
    </row>
    <row r="38" spans="1:14" ht="28.5" customHeight="1" x14ac:dyDescent="0.3">
      <c r="A38" s="37">
        <v>34</v>
      </c>
      <c r="B38" s="11" t="s">
        <v>151</v>
      </c>
      <c r="C38" s="12" t="s">
        <v>13</v>
      </c>
      <c r="D38" s="16" t="s">
        <v>45</v>
      </c>
      <c r="E38" s="23" t="s">
        <v>52</v>
      </c>
      <c r="F38" s="16" t="s">
        <v>53</v>
      </c>
      <c r="G38" s="23" t="s">
        <v>93</v>
      </c>
      <c r="H38" s="53" t="s">
        <v>124</v>
      </c>
      <c r="I38" s="19">
        <v>3</v>
      </c>
      <c r="J38" s="19">
        <v>3</v>
      </c>
      <c r="K38" s="19">
        <v>0</v>
      </c>
      <c r="L38" s="16" t="s">
        <v>8</v>
      </c>
      <c r="M38" s="54" t="s">
        <v>117</v>
      </c>
      <c r="N38" s="24"/>
    </row>
    <row r="39" spans="1:14" ht="28.5" customHeight="1" x14ac:dyDescent="0.3">
      <c r="A39" s="37">
        <v>35</v>
      </c>
      <c r="B39" s="11" t="s">
        <v>151</v>
      </c>
      <c r="C39" s="12" t="s">
        <v>13</v>
      </c>
      <c r="D39" s="16" t="s">
        <v>45</v>
      </c>
      <c r="E39" s="23" t="s">
        <v>52</v>
      </c>
      <c r="F39" s="16" t="s">
        <v>135</v>
      </c>
      <c r="G39" s="23" t="s">
        <v>136</v>
      </c>
      <c r="H39" s="53" t="s">
        <v>124</v>
      </c>
      <c r="I39" s="19">
        <v>3</v>
      </c>
      <c r="J39" s="19">
        <v>3</v>
      </c>
      <c r="K39" s="19">
        <v>0</v>
      </c>
      <c r="L39" s="16" t="s">
        <v>8</v>
      </c>
      <c r="M39" s="54" t="s">
        <v>117</v>
      </c>
      <c r="N39" s="24"/>
    </row>
    <row r="40" spans="1:14" ht="28.5" customHeight="1" x14ac:dyDescent="0.3">
      <c r="A40" s="37">
        <v>36</v>
      </c>
      <c r="B40" s="11" t="s">
        <v>151</v>
      </c>
      <c r="C40" s="12" t="s">
        <v>13</v>
      </c>
      <c r="D40" s="21" t="s">
        <v>45</v>
      </c>
      <c r="E40" s="52" t="s">
        <v>54</v>
      </c>
      <c r="F40" s="21" t="s">
        <v>55</v>
      </c>
      <c r="G40" s="52" t="s">
        <v>238</v>
      </c>
      <c r="H40" s="64" t="s">
        <v>124</v>
      </c>
      <c r="I40" s="22">
        <v>2</v>
      </c>
      <c r="J40" s="22">
        <v>2</v>
      </c>
      <c r="K40" s="22">
        <v>0</v>
      </c>
      <c r="L40" s="21" t="s">
        <v>8</v>
      </c>
      <c r="M40" s="85" t="s">
        <v>117</v>
      </c>
      <c r="N40" s="24"/>
    </row>
    <row r="41" spans="1:14" ht="28.5" customHeight="1" x14ac:dyDescent="0.3">
      <c r="A41" s="37">
        <v>37</v>
      </c>
      <c r="B41" s="11" t="s">
        <v>151</v>
      </c>
      <c r="C41" s="12" t="s">
        <v>13</v>
      </c>
      <c r="D41" s="23" t="s">
        <v>45</v>
      </c>
      <c r="E41" s="23" t="s">
        <v>54</v>
      </c>
      <c r="F41" s="23" t="s">
        <v>56</v>
      </c>
      <c r="G41" s="23" t="s">
        <v>94</v>
      </c>
      <c r="H41" s="53" t="s">
        <v>119</v>
      </c>
      <c r="I41" s="40">
        <v>2</v>
      </c>
      <c r="J41" s="40">
        <v>1</v>
      </c>
      <c r="K41" s="40">
        <v>2</v>
      </c>
      <c r="L41" s="40" t="s">
        <v>104</v>
      </c>
      <c r="M41" s="86" t="s">
        <v>117</v>
      </c>
      <c r="N41" s="24"/>
    </row>
    <row r="42" spans="1:14" ht="28.5" customHeight="1" x14ac:dyDescent="0.3">
      <c r="A42" s="37">
        <v>38</v>
      </c>
      <c r="B42" s="13" t="s">
        <v>151</v>
      </c>
      <c r="C42" s="14" t="s">
        <v>13</v>
      </c>
      <c r="D42" s="43" t="s">
        <v>45</v>
      </c>
      <c r="E42" s="58" t="s">
        <v>54</v>
      </c>
      <c r="F42" s="44" t="s">
        <v>57</v>
      </c>
      <c r="G42" s="58" t="s">
        <v>95</v>
      </c>
      <c r="H42" s="65" t="s">
        <v>119</v>
      </c>
      <c r="I42" s="43">
        <v>2</v>
      </c>
      <c r="J42" s="43">
        <v>1</v>
      </c>
      <c r="K42" s="43">
        <v>2</v>
      </c>
      <c r="L42" s="43" t="s">
        <v>104</v>
      </c>
      <c r="M42" s="87" t="s">
        <v>117</v>
      </c>
      <c r="N42" s="45"/>
    </row>
    <row r="43" spans="1:14" ht="28.5" customHeight="1" x14ac:dyDescent="0.3">
      <c r="A43" s="37">
        <v>39</v>
      </c>
      <c r="B43" s="11" t="s">
        <v>151</v>
      </c>
      <c r="C43" s="12" t="s">
        <v>13</v>
      </c>
      <c r="D43" s="23" t="s">
        <v>45</v>
      </c>
      <c r="E43" s="59" t="s">
        <v>54</v>
      </c>
      <c r="F43" s="41" t="s">
        <v>58</v>
      </c>
      <c r="G43" s="59" t="s">
        <v>96</v>
      </c>
      <c r="H43" s="66" t="s">
        <v>119</v>
      </c>
      <c r="I43" s="23">
        <v>2</v>
      </c>
      <c r="J43" s="23">
        <v>1</v>
      </c>
      <c r="K43" s="23">
        <v>2</v>
      </c>
      <c r="L43" s="23" t="s">
        <v>104</v>
      </c>
      <c r="M43" s="82" t="s">
        <v>117</v>
      </c>
      <c r="N43" s="46"/>
    </row>
    <row r="44" spans="1:14" ht="28.5" customHeight="1" x14ac:dyDescent="0.3">
      <c r="A44" s="37">
        <v>40</v>
      </c>
      <c r="B44" s="11" t="s">
        <v>151</v>
      </c>
      <c r="C44" s="12" t="s">
        <v>13</v>
      </c>
      <c r="D44" s="23" t="s">
        <v>45</v>
      </c>
      <c r="E44" s="59" t="s">
        <v>54</v>
      </c>
      <c r="F44" s="41" t="s">
        <v>59</v>
      </c>
      <c r="G44" s="59" t="s">
        <v>97</v>
      </c>
      <c r="H44" s="66" t="s">
        <v>119</v>
      </c>
      <c r="I44" s="23">
        <v>3</v>
      </c>
      <c r="J44" s="23">
        <v>3</v>
      </c>
      <c r="K44" s="23">
        <v>0</v>
      </c>
      <c r="L44" s="23" t="s">
        <v>8</v>
      </c>
      <c r="M44" s="82" t="s">
        <v>117</v>
      </c>
      <c r="N44" s="46"/>
    </row>
    <row r="45" spans="1:14" ht="28.5" customHeight="1" x14ac:dyDescent="0.3">
      <c r="A45" s="37">
        <v>41</v>
      </c>
      <c r="B45" s="11" t="s">
        <v>151</v>
      </c>
      <c r="C45" s="12" t="s">
        <v>13</v>
      </c>
      <c r="D45" s="23" t="s">
        <v>60</v>
      </c>
      <c r="E45" s="59" t="s">
        <v>61</v>
      </c>
      <c r="F45" s="41" t="s">
        <v>62</v>
      </c>
      <c r="G45" s="59" t="s">
        <v>98</v>
      </c>
      <c r="H45" s="66" t="s">
        <v>124</v>
      </c>
      <c r="I45" s="23">
        <v>3</v>
      </c>
      <c r="J45" s="23">
        <v>3</v>
      </c>
      <c r="K45" s="23">
        <v>0</v>
      </c>
      <c r="L45" s="23" t="s">
        <v>8</v>
      </c>
      <c r="M45" s="82" t="s">
        <v>117</v>
      </c>
      <c r="N45" s="46"/>
    </row>
    <row r="46" spans="1:14" ht="28.5" customHeight="1" x14ac:dyDescent="0.3">
      <c r="A46" s="37">
        <v>42</v>
      </c>
      <c r="B46" s="11" t="s">
        <v>151</v>
      </c>
      <c r="C46" s="12" t="s">
        <v>13</v>
      </c>
      <c r="D46" s="23" t="s">
        <v>60</v>
      </c>
      <c r="E46" s="59" t="s">
        <v>61</v>
      </c>
      <c r="F46" s="41" t="s">
        <v>63</v>
      </c>
      <c r="G46" s="59" t="s">
        <v>99</v>
      </c>
      <c r="H46" s="66" t="s">
        <v>124</v>
      </c>
      <c r="I46" s="23">
        <v>3</v>
      </c>
      <c r="J46" s="23">
        <v>3</v>
      </c>
      <c r="K46" s="23">
        <v>0</v>
      </c>
      <c r="L46" s="23" t="s">
        <v>8</v>
      </c>
      <c r="M46" s="82" t="s">
        <v>117</v>
      </c>
      <c r="N46" s="46"/>
    </row>
    <row r="47" spans="1:14" ht="28.5" customHeight="1" x14ac:dyDescent="0.3">
      <c r="A47" s="37">
        <v>43</v>
      </c>
      <c r="B47" s="11" t="s">
        <v>151</v>
      </c>
      <c r="C47" s="12" t="s">
        <v>13</v>
      </c>
      <c r="D47" s="23" t="s">
        <v>157</v>
      </c>
      <c r="E47" s="59" t="s">
        <v>156</v>
      </c>
      <c r="F47" s="41" t="s">
        <v>159</v>
      </c>
      <c r="G47" s="59" t="s">
        <v>158</v>
      </c>
      <c r="H47" s="66" t="s">
        <v>119</v>
      </c>
      <c r="I47" s="23" t="s">
        <v>105</v>
      </c>
      <c r="J47" s="23">
        <v>3</v>
      </c>
      <c r="K47" s="23">
        <v>0</v>
      </c>
      <c r="L47" s="23" t="s">
        <v>8</v>
      </c>
      <c r="M47" s="82" t="s">
        <v>117</v>
      </c>
      <c r="N47" s="46"/>
    </row>
    <row r="48" spans="1:14" ht="28.5" customHeight="1" x14ac:dyDescent="0.3">
      <c r="A48" s="37">
        <v>44</v>
      </c>
      <c r="B48" s="11" t="s">
        <v>151</v>
      </c>
      <c r="C48" s="12" t="s">
        <v>13</v>
      </c>
      <c r="D48" s="23" t="s">
        <v>157</v>
      </c>
      <c r="E48" s="59" t="s">
        <v>156</v>
      </c>
      <c r="F48" s="41" t="s">
        <v>155</v>
      </c>
      <c r="G48" s="59" t="s">
        <v>154</v>
      </c>
      <c r="H48" s="66" t="s">
        <v>124</v>
      </c>
      <c r="I48" s="23">
        <v>3</v>
      </c>
      <c r="J48" s="23">
        <v>3</v>
      </c>
      <c r="K48" s="23">
        <v>0</v>
      </c>
      <c r="L48" s="23" t="s">
        <v>8</v>
      </c>
      <c r="M48" s="82" t="s">
        <v>117</v>
      </c>
      <c r="N48" s="46"/>
    </row>
    <row r="49" spans="1:14" ht="28.5" customHeight="1" x14ac:dyDescent="0.3">
      <c r="A49" s="37">
        <v>45</v>
      </c>
      <c r="B49" s="11" t="s">
        <v>151</v>
      </c>
      <c r="C49" s="12" t="s">
        <v>13</v>
      </c>
      <c r="D49" s="23" t="s">
        <v>64</v>
      </c>
      <c r="E49" s="59" t="s">
        <v>65</v>
      </c>
      <c r="F49" s="41" t="s">
        <v>153</v>
      </c>
      <c r="G49" s="59" t="s">
        <v>152</v>
      </c>
      <c r="H49" s="66" t="s">
        <v>119</v>
      </c>
      <c r="I49" s="23">
        <v>1</v>
      </c>
      <c r="J49" s="23">
        <v>0</v>
      </c>
      <c r="K49" s="23">
        <v>2</v>
      </c>
      <c r="L49" s="23" t="s">
        <v>9</v>
      </c>
      <c r="M49" s="82" t="s">
        <v>117</v>
      </c>
      <c r="N49" s="46"/>
    </row>
    <row r="50" spans="1:14" ht="28.5" customHeight="1" x14ac:dyDescent="0.3">
      <c r="A50" s="37">
        <v>46</v>
      </c>
      <c r="B50" s="11" t="s">
        <v>151</v>
      </c>
      <c r="C50" s="12" t="s">
        <v>13</v>
      </c>
      <c r="D50" s="23" t="s">
        <v>64</v>
      </c>
      <c r="E50" s="59" t="s">
        <v>65</v>
      </c>
      <c r="F50" s="41" t="s">
        <v>137</v>
      </c>
      <c r="G50" s="59" t="s">
        <v>138</v>
      </c>
      <c r="H50" s="66" t="s">
        <v>119</v>
      </c>
      <c r="I50" s="23">
        <v>2</v>
      </c>
      <c r="J50" s="23">
        <v>1</v>
      </c>
      <c r="K50" s="23">
        <v>2</v>
      </c>
      <c r="L50" s="23" t="s">
        <v>104</v>
      </c>
      <c r="M50" s="82" t="s">
        <v>117</v>
      </c>
      <c r="N50" s="24"/>
    </row>
    <row r="51" spans="1:14" ht="28.5" customHeight="1" x14ac:dyDescent="0.3">
      <c r="A51" s="37">
        <v>47</v>
      </c>
      <c r="B51" s="11" t="s">
        <v>151</v>
      </c>
      <c r="C51" s="12" t="s">
        <v>13</v>
      </c>
      <c r="D51" s="23" t="s">
        <v>64</v>
      </c>
      <c r="E51" s="23" t="s">
        <v>65</v>
      </c>
      <c r="F51" s="23" t="s">
        <v>66</v>
      </c>
      <c r="G51" s="23" t="s">
        <v>100</v>
      </c>
      <c r="H51" s="66" t="s">
        <v>119</v>
      </c>
      <c r="I51" s="23">
        <v>1</v>
      </c>
      <c r="J51" s="23">
        <v>0</v>
      </c>
      <c r="K51" s="23">
        <v>2</v>
      </c>
      <c r="L51" s="23" t="s">
        <v>9</v>
      </c>
      <c r="M51" s="88" t="s">
        <v>117</v>
      </c>
      <c r="N51" s="46"/>
    </row>
    <row r="52" spans="1:14" ht="28.5" customHeight="1" x14ac:dyDescent="0.3">
      <c r="A52" s="37">
        <v>48</v>
      </c>
      <c r="B52" s="11" t="s">
        <v>151</v>
      </c>
      <c r="C52" s="12" t="s">
        <v>13</v>
      </c>
      <c r="D52" s="23" t="s">
        <v>64</v>
      </c>
      <c r="E52" s="23" t="s">
        <v>65</v>
      </c>
      <c r="F52" s="23" t="s">
        <v>67</v>
      </c>
      <c r="G52" s="23" t="s">
        <v>101</v>
      </c>
      <c r="H52" s="66" t="s">
        <v>119</v>
      </c>
      <c r="I52" s="23">
        <v>1</v>
      </c>
      <c r="J52" s="23">
        <v>0</v>
      </c>
      <c r="K52" s="23">
        <v>2</v>
      </c>
      <c r="L52" s="23" t="s">
        <v>9</v>
      </c>
      <c r="M52" s="88" t="s">
        <v>117</v>
      </c>
      <c r="N52" s="101"/>
    </row>
    <row r="53" spans="1:14" ht="28.5" customHeight="1" x14ac:dyDescent="0.3">
      <c r="A53" s="10">
        <v>49</v>
      </c>
      <c r="B53" s="13" t="s">
        <v>151</v>
      </c>
      <c r="C53" s="14" t="s">
        <v>13</v>
      </c>
      <c r="D53" s="43" t="s">
        <v>21</v>
      </c>
      <c r="E53" s="43" t="s">
        <v>23</v>
      </c>
      <c r="F53" s="43" t="s">
        <v>222</v>
      </c>
      <c r="G53" s="43" t="s">
        <v>199</v>
      </c>
      <c r="H53" s="65" t="s">
        <v>114</v>
      </c>
      <c r="I53" s="43" t="s">
        <v>105</v>
      </c>
      <c r="J53" s="43" t="s">
        <v>105</v>
      </c>
      <c r="K53" s="43" t="s">
        <v>187</v>
      </c>
      <c r="L53" s="43" t="s">
        <v>8</v>
      </c>
      <c r="M53" s="89" t="s">
        <v>117</v>
      </c>
      <c r="N53" s="45"/>
    </row>
    <row r="54" spans="1:14" ht="28.5" customHeight="1" x14ac:dyDescent="0.3">
      <c r="A54" s="37">
        <v>50</v>
      </c>
      <c r="B54" s="11" t="s">
        <v>151</v>
      </c>
      <c r="C54" s="12" t="s">
        <v>13</v>
      </c>
      <c r="D54" s="23" t="s">
        <v>21</v>
      </c>
      <c r="E54" s="23" t="s">
        <v>23</v>
      </c>
      <c r="F54" s="23" t="s">
        <v>201</v>
      </c>
      <c r="G54" s="23" t="s">
        <v>197</v>
      </c>
      <c r="H54" s="66" t="s">
        <v>114</v>
      </c>
      <c r="I54" s="23" t="s">
        <v>105</v>
      </c>
      <c r="J54" s="23" t="s">
        <v>105</v>
      </c>
      <c r="K54" s="23" t="s">
        <v>187</v>
      </c>
      <c r="L54" s="23" t="s">
        <v>8</v>
      </c>
      <c r="M54" s="88" t="s">
        <v>117</v>
      </c>
      <c r="N54" s="46"/>
    </row>
    <row r="55" spans="1:14" ht="28.5" customHeight="1" x14ac:dyDescent="0.3">
      <c r="A55" s="37">
        <v>51</v>
      </c>
      <c r="B55" s="11" t="s">
        <v>151</v>
      </c>
      <c r="C55" s="12" t="s">
        <v>13</v>
      </c>
      <c r="D55" s="23" t="s">
        <v>21</v>
      </c>
      <c r="E55" s="55" t="s">
        <v>23</v>
      </c>
      <c r="F55" s="23" t="s">
        <v>200</v>
      </c>
      <c r="G55" s="23" t="s">
        <v>198</v>
      </c>
      <c r="H55" s="66" t="s">
        <v>114</v>
      </c>
      <c r="I55" s="23" t="s">
        <v>105</v>
      </c>
      <c r="J55" s="23" t="s">
        <v>105</v>
      </c>
      <c r="K55" s="23" t="s">
        <v>187</v>
      </c>
      <c r="L55" s="23" t="s">
        <v>8</v>
      </c>
      <c r="M55" s="88" t="s">
        <v>117</v>
      </c>
      <c r="N55" s="46"/>
    </row>
    <row r="56" spans="1:14" ht="28.5" customHeight="1" x14ac:dyDescent="0.3">
      <c r="A56" s="37">
        <v>52</v>
      </c>
      <c r="B56" s="11" t="s">
        <v>151</v>
      </c>
      <c r="C56" s="12" t="s">
        <v>13</v>
      </c>
      <c r="D56" s="23" t="s">
        <v>39</v>
      </c>
      <c r="E56" s="23" t="s">
        <v>40</v>
      </c>
      <c r="F56" s="23" t="s">
        <v>196</v>
      </c>
      <c r="G56" s="23" t="s">
        <v>195</v>
      </c>
      <c r="H56" s="66" t="s">
        <v>114</v>
      </c>
      <c r="I56" s="23" t="s">
        <v>105</v>
      </c>
      <c r="J56" s="23" t="s">
        <v>187</v>
      </c>
      <c r="K56" s="23" t="s">
        <v>116</v>
      </c>
      <c r="L56" s="23" t="s">
        <v>9</v>
      </c>
      <c r="M56" s="88" t="s">
        <v>117</v>
      </c>
      <c r="N56" s="46"/>
    </row>
    <row r="57" spans="1:14" ht="28.5" customHeight="1" x14ac:dyDescent="0.3">
      <c r="A57" s="37">
        <v>53</v>
      </c>
      <c r="B57" s="11" t="s">
        <v>151</v>
      </c>
      <c r="C57" s="12" t="s">
        <v>13</v>
      </c>
      <c r="D57" s="23" t="s">
        <v>39</v>
      </c>
      <c r="E57" s="23" t="s">
        <v>192</v>
      </c>
      <c r="F57" s="23" t="s">
        <v>194</v>
      </c>
      <c r="G57" s="59" t="s">
        <v>193</v>
      </c>
      <c r="H57" s="66" t="s">
        <v>234</v>
      </c>
      <c r="I57" s="23" t="s">
        <v>105</v>
      </c>
      <c r="J57" s="23" t="s">
        <v>105</v>
      </c>
      <c r="K57" s="23" t="s">
        <v>187</v>
      </c>
      <c r="L57" s="23" t="s">
        <v>8</v>
      </c>
      <c r="M57" s="88" t="s">
        <v>117</v>
      </c>
      <c r="N57" s="46"/>
    </row>
    <row r="58" spans="1:14" ht="28.5" customHeight="1" x14ac:dyDescent="0.3">
      <c r="A58" s="37">
        <v>54</v>
      </c>
      <c r="B58" s="11" t="s">
        <v>151</v>
      </c>
      <c r="C58" s="12" t="s">
        <v>13</v>
      </c>
      <c r="D58" s="23" t="s">
        <v>39</v>
      </c>
      <c r="E58" s="23" t="s">
        <v>192</v>
      </c>
      <c r="F58" s="23" t="s">
        <v>202</v>
      </c>
      <c r="G58" s="59" t="s">
        <v>191</v>
      </c>
      <c r="H58" s="66" t="s">
        <v>112</v>
      </c>
      <c r="I58" s="23" t="s">
        <v>105</v>
      </c>
      <c r="J58" s="23" t="s">
        <v>105</v>
      </c>
      <c r="K58" s="23" t="s">
        <v>187</v>
      </c>
      <c r="L58" s="23" t="s">
        <v>8</v>
      </c>
      <c r="M58" s="88" t="s">
        <v>117</v>
      </c>
      <c r="N58" s="46"/>
    </row>
    <row r="59" spans="1:14" ht="28.5" customHeight="1" x14ac:dyDescent="0.3">
      <c r="A59" s="37">
        <v>55</v>
      </c>
      <c r="B59" s="11" t="s">
        <v>151</v>
      </c>
      <c r="C59" s="12" t="s">
        <v>13</v>
      </c>
      <c r="D59" s="23" t="s">
        <v>39</v>
      </c>
      <c r="E59" s="23" t="s">
        <v>106</v>
      </c>
      <c r="F59" s="23" t="s">
        <v>203</v>
      </c>
      <c r="G59" s="23" t="s">
        <v>190</v>
      </c>
      <c r="H59" s="66" t="s">
        <v>114</v>
      </c>
      <c r="I59" s="23" t="s">
        <v>105</v>
      </c>
      <c r="J59" s="23" t="s">
        <v>105</v>
      </c>
      <c r="K59" s="23" t="s">
        <v>187</v>
      </c>
      <c r="L59" s="23" t="s">
        <v>8</v>
      </c>
      <c r="M59" s="88" t="s">
        <v>117</v>
      </c>
      <c r="N59" s="46"/>
    </row>
    <row r="60" spans="1:14" s="105" customFormat="1" ht="28.5" customHeight="1" x14ac:dyDescent="0.3">
      <c r="A60" s="102">
        <v>56</v>
      </c>
      <c r="B60" s="103" t="s">
        <v>151</v>
      </c>
      <c r="C60" s="39" t="s">
        <v>13</v>
      </c>
      <c r="D60" s="23" t="s">
        <v>45</v>
      </c>
      <c r="E60" s="23" t="s">
        <v>52</v>
      </c>
      <c r="F60" s="104" t="s">
        <v>204</v>
      </c>
      <c r="G60" s="104" t="s">
        <v>223</v>
      </c>
      <c r="H60" s="66" t="s">
        <v>114</v>
      </c>
      <c r="I60" s="23" t="s">
        <v>105</v>
      </c>
      <c r="J60" s="23" t="s">
        <v>115</v>
      </c>
      <c r="K60" s="23" t="s">
        <v>115</v>
      </c>
      <c r="L60" s="23" t="s">
        <v>104</v>
      </c>
      <c r="M60" s="88" t="s">
        <v>117</v>
      </c>
      <c r="N60" s="106" t="s">
        <v>258</v>
      </c>
    </row>
    <row r="61" spans="1:14" ht="28.5" customHeight="1" x14ac:dyDescent="0.3">
      <c r="A61" s="37">
        <v>57</v>
      </c>
      <c r="B61" s="11" t="s">
        <v>151</v>
      </c>
      <c r="C61" s="12" t="s">
        <v>13</v>
      </c>
      <c r="D61" s="23" t="s">
        <v>205</v>
      </c>
      <c r="E61" s="23" t="s">
        <v>189</v>
      </c>
      <c r="F61" s="23" t="s">
        <v>206</v>
      </c>
      <c r="G61" s="23" t="s">
        <v>188</v>
      </c>
      <c r="H61" s="66" t="s">
        <v>112</v>
      </c>
      <c r="I61" s="23" t="s">
        <v>105</v>
      </c>
      <c r="J61" s="23" t="s">
        <v>105</v>
      </c>
      <c r="K61" s="23" t="s">
        <v>187</v>
      </c>
      <c r="L61" s="23" t="s">
        <v>8</v>
      </c>
      <c r="M61" s="82" t="s">
        <v>117</v>
      </c>
      <c r="N61" s="46"/>
    </row>
    <row r="62" spans="1:14" ht="28.5" customHeight="1" x14ac:dyDescent="0.3">
      <c r="A62" s="37">
        <v>58</v>
      </c>
      <c r="B62" s="7" t="s">
        <v>151</v>
      </c>
      <c r="C62" s="8" t="s">
        <v>13</v>
      </c>
      <c r="D62" s="20" t="s">
        <v>207</v>
      </c>
      <c r="E62" s="55" t="s">
        <v>208</v>
      </c>
      <c r="F62" s="42" t="s">
        <v>107</v>
      </c>
      <c r="G62" s="60" t="s">
        <v>224</v>
      </c>
      <c r="H62" s="67" t="s">
        <v>114</v>
      </c>
      <c r="I62" s="23" t="s">
        <v>105</v>
      </c>
      <c r="J62" s="23" t="s">
        <v>105</v>
      </c>
      <c r="K62" s="23" t="s">
        <v>187</v>
      </c>
      <c r="L62" s="23" t="s">
        <v>8</v>
      </c>
      <c r="M62" s="82" t="s">
        <v>117</v>
      </c>
      <c r="N62" s="47" t="s">
        <v>258</v>
      </c>
    </row>
    <row r="63" spans="1:14" ht="28.5" customHeight="1" x14ac:dyDescent="0.3">
      <c r="A63" s="37">
        <v>59</v>
      </c>
      <c r="B63" s="7" t="s">
        <v>151</v>
      </c>
      <c r="C63" s="8" t="s">
        <v>13</v>
      </c>
      <c r="D63" s="20" t="s">
        <v>207</v>
      </c>
      <c r="E63" s="55" t="s">
        <v>209</v>
      </c>
      <c r="F63" s="41" t="s">
        <v>108</v>
      </c>
      <c r="G63" s="59" t="s">
        <v>109</v>
      </c>
      <c r="H63" s="67" t="s">
        <v>112</v>
      </c>
      <c r="I63" s="20" t="s">
        <v>105</v>
      </c>
      <c r="J63" s="20" t="s">
        <v>105</v>
      </c>
      <c r="K63" s="20" t="s">
        <v>187</v>
      </c>
      <c r="L63" s="23" t="s">
        <v>8</v>
      </c>
      <c r="M63" s="82" t="s">
        <v>117</v>
      </c>
      <c r="N63" s="47" t="s">
        <v>258</v>
      </c>
    </row>
    <row r="64" spans="1:14" ht="28.5" customHeight="1" x14ac:dyDescent="0.3">
      <c r="A64" s="37">
        <v>60</v>
      </c>
      <c r="B64" s="62" t="s">
        <v>151</v>
      </c>
      <c r="C64" s="62" t="s">
        <v>13</v>
      </c>
      <c r="D64" s="62" t="s">
        <v>207</v>
      </c>
      <c r="E64" s="12" t="s">
        <v>209</v>
      </c>
      <c r="F64" s="62" t="s">
        <v>110</v>
      </c>
      <c r="G64" s="8" t="s">
        <v>111</v>
      </c>
      <c r="H64" s="68" t="s">
        <v>112</v>
      </c>
      <c r="I64" s="62" t="s">
        <v>105</v>
      </c>
      <c r="J64" s="62" t="s">
        <v>105</v>
      </c>
      <c r="K64" s="62" t="s">
        <v>187</v>
      </c>
      <c r="L64" s="62" t="s">
        <v>8</v>
      </c>
      <c r="M64" s="90" t="s">
        <v>117</v>
      </c>
      <c r="N64" s="47" t="s">
        <v>258</v>
      </c>
    </row>
    <row r="65" spans="1:14" ht="28.5" customHeight="1" x14ac:dyDescent="0.3">
      <c r="A65" s="37">
        <v>61</v>
      </c>
      <c r="B65" s="62" t="s">
        <v>151</v>
      </c>
      <c r="C65" s="62" t="s">
        <v>13</v>
      </c>
      <c r="D65" s="62" t="s">
        <v>210</v>
      </c>
      <c r="E65" s="12" t="s">
        <v>240</v>
      </c>
      <c r="F65" s="62" t="s">
        <v>242</v>
      </c>
      <c r="G65" s="8" t="s">
        <v>239</v>
      </c>
      <c r="H65" s="68" t="s">
        <v>113</v>
      </c>
      <c r="I65" s="62" t="s">
        <v>105</v>
      </c>
      <c r="J65" s="62" t="s">
        <v>105</v>
      </c>
      <c r="K65" s="62" t="s">
        <v>187</v>
      </c>
      <c r="L65" s="62" t="s">
        <v>8</v>
      </c>
      <c r="M65" s="90" t="s">
        <v>117</v>
      </c>
      <c r="N65" s="24" t="s">
        <v>257</v>
      </c>
    </row>
    <row r="66" spans="1:14" ht="28.5" customHeight="1" x14ac:dyDescent="0.3">
      <c r="A66" s="37">
        <v>62</v>
      </c>
      <c r="B66" s="62" t="s">
        <v>151</v>
      </c>
      <c r="C66" s="62" t="s">
        <v>13</v>
      </c>
      <c r="D66" s="62" t="s">
        <v>210</v>
      </c>
      <c r="E66" s="12" t="s">
        <v>240</v>
      </c>
      <c r="F66" s="62" t="s">
        <v>211</v>
      </c>
      <c r="G66" s="8" t="s">
        <v>225</v>
      </c>
      <c r="H66" s="68" t="s">
        <v>112</v>
      </c>
      <c r="I66" s="62" t="s">
        <v>105</v>
      </c>
      <c r="J66" s="62" t="s">
        <v>105</v>
      </c>
      <c r="K66" s="62" t="s">
        <v>187</v>
      </c>
      <c r="L66" s="62" t="s">
        <v>8</v>
      </c>
      <c r="M66" s="90" t="s">
        <v>117</v>
      </c>
      <c r="N66" s="24" t="s">
        <v>257</v>
      </c>
    </row>
    <row r="67" spans="1:14" ht="28.5" customHeight="1" x14ac:dyDescent="0.3">
      <c r="A67" s="37">
        <v>63</v>
      </c>
      <c r="B67" s="62" t="s">
        <v>151</v>
      </c>
      <c r="C67" s="62" t="s">
        <v>13</v>
      </c>
      <c r="D67" s="62" t="s">
        <v>210</v>
      </c>
      <c r="E67" s="12" t="s">
        <v>240</v>
      </c>
      <c r="F67" s="62" t="s">
        <v>212</v>
      </c>
      <c r="G67" s="8" t="s">
        <v>226</v>
      </c>
      <c r="H67" s="68" t="s">
        <v>114</v>
      </c>
      <c r="I67" s="62" t="s">
        <v>105</v>
      </c>
      <c r="J67" s="62" t="s">
        <v>105</v>
      </c>
      <c r="K67" s="62" t="s">
        <v>187</v>
      </c>
      <c r="L67" s="62" t="s">
        <v>8</v>
      </c>
      <c r="M67" s="90" t="s">
        <v>117</v>
      </c>
      <c r="N67" s="24" t="s">
        <v>257</v>
      </c>
    </row>
    <row r="68" spans="1:14" ht="28.5" customHeight="1" x14ac:dyDescent="0.3">
      <c r="A68" s="37">
        <v>64</v>
      </c>
      <c r="B68" s="62" t="s">
        <v>151</v>
      </c>
      <c r="C68" s="62" t="s">
        <v>13</v>
      </c>
      <c r="D68" s="62" t="s">
        <v>210</v>
      </c>
      <c r="E68" s="12" t="s">
        <v>240</v>
      </c>
      <c r="F68" s="62" t="s">
        <v>186</v>
      </c>
      <c r="G68" s="8" t="s">
        <v>185</v>
      </c>
      <c r="H68" s="68" t="s">
        <v>114</v>
      </c>
      <c r="I68" s="62" t="s">
        <v>105</v>
      </c>
      <c r="J68" s="62" t="s">
        <v>105</v>
      </c>
      <c r="K68" s="62" t="s">
        <v>187</v>
      </c>
      <c r="L68" s="62" t="s">
        <v>8</v>
      </c>
      <c r="M68" s="90" t="s">
        <v>117</v>
      </c>
      <c r="N68" s="24" t="s">
        <v>257</v>
      </c>
    </row>
    <row r="69" spans="1:14" ht="28.5" customHeight="1" x14ac:dyDescent="0.3">
      <c r="A69" s="37">
        <v>65</v>
      </c>
      <c r="B69" s="62" t="s">
        <v>151</v>
      </c>
      <c r="C69" s="62" t="s">
        <v>13</v>
      </c>
      <c r="D69" s="62" t="s">
        <v>210</v>
      </c>
      <c r="E69" s="12" t="s">
        <v>240</v>
      </c>
      <c r="F69" s="62" t="s">
        <v>243</v>
      </c>
      <c r="G69" s="8" t="s">
        <v>227</v>
      </c>
      <c r="H69" s="68" t="s">
        <v>113</v>
      </c>
      <c r="I69" s="62" t="s">
        <v>105</v>
      </c>
      <c r="J69" s="62" t="s">
        <v>105</v>
      </c>
      <c r="K69" s="62" t="s">
        <v>187</v>
      </c>
      <c r="L69" s="62" t="s">
        <v>8</v>
      </c>
      <c r="M69" s="90" t="s">
        <v>117</v>
      </c>
      <c r="N69" s="24" t="s">
        <v>257</v>
      </c>
    </row>
    <row r="70" spans="1:14" ht="28.5" customHeight="1" x14ac:dyDescent="0.3">
      <c r="A70" s="37">
        <v>66</v>
      </c>
      <c r="B70" s="62" t="s">
        <v>151</v>
      </c>
      <c r="C70" s="62" t="s">
        <v>13</v>
      </c>
      <c r="D70" s="62" t="s">
        <v>210</v>
      </c>
      <c r="E70" s="12" t="s">
        <v>240</v>
      </c>
      <c r="F70" s="62" t="s">
        <v>245</v>
      </c>
      <c r="G70" s="8" t="s">
        <v>183</v>
      </c>
      <c r="H70" s="68" t="s">
        <v>113</v>
      </c>
      <c r="I70" s="62" t="s">
        <v>105</v>
      </c>
      <c r="J70" s="62" t="s">
        <v>105</v>
      </c>
      <c r="K70" s="62" t="s">
        <v>187</v>
      </c>
      <c r="L70" s="62" t="s">
        <v>8</v>
      </c>
      <c r="M70" s="90" t="s">
        <v>117</v>
      </c>
      <c r="N70" s="24" t="s">
        <v>257</v>
      </c>
    </row>
    <row r="71" spans="1:14" ht="28.5" customHeight="1" x14ac:dyDescent="0.3">
      <c r="A71" s="37">
        <v>67</v>
      </c>
      <c r="B71" s="62" t="s">
        <v>151</v>
      </c>
      <c r="C71" s="62" t="s">
        <v>13</v>
      </c>
      <c r="D71" s="62" t="s">
        <v>210</v>
      </c>
      <c r="E71" s="12" t="s">
        <v>240</v>
      </c>
      <c r="F71" s="62" t="s">
        <v>246</v>
      </c>
      <c r="G71" s="8" t="s">
        <v>139</v>
      </c>
      <c r="H71" s="68" t="s">
        <v>113</v>
      </c>
      <c r="I71" s="62" t="s">
        <v>105</v>
      </c>
      <c r="J71" s="62" t="s">
        <v>105</v>
      </c>
      <c r="K71" s="62" t="s">
        <v>187</v>
      </c>
      <c r="L71" s="62" t="s">
        <v>8</v>
      </c>
      <c r="M71" s="90" t="s">
        <v>117</v>
      </c>
      <c r="N71" s="24" t="s">
        <v>257</v>
      </c>
    </row>
    <row r="72" spans="1:14" ht="28.5" customHeight="1" x14ac:dyDescent="0.3">
      <c r="A72" s="37">
        <v>68</v>
      </c>
      <c r="B72" s="62" t="s">
        <v>151</v>
      </c>
      <c r="C72" s="62" t="s">
        <v>13</v>
      </c>
      <c r="D72" s="62" t="s">
        <v>210</v>
      </c>
      <c r="E72" s="12" t="s">
        <v>240</v>
      </c>
      <c r="F72" s="62" t="s">
        <v>247</v>
      </c>
      <c r="G72" s="8" t="s">
        <v>140</v>
      </c>
      <c r="H72" s="68" t="s">
        <v>112</v>
      </c>
      <c r="I72" s="62" t="s">
        <v>105</v>
      </c>
      <c r="J72" s="62" t="s">
        <v>105</v>
      </c>
      <c r="K72" s="62" t="s">
        <v>187</v>
      </c>
      <c r="L72" s="62" t="s">
        <v>8</v>
      </c>
      <c r="M72" s="90" t="s">
        <v>117</v>
      </c>
      <c r="N72" s="24" t="s">
        <v>257</v>
      </c>
    </row>
    <row r="73" spans="1:14" ht="28.5" customHeight="1" x14ac:dyDescent="0.3">
      <c r="A73" s="37">
        <v>69</v>
      </c>
      <c r="B73" s="62" t="s">
        <v>151</v>
      </c>
      <c r="C73" s="62" t="s">
        <v>13</v>
      </c>
      <c r="D73" s="62" t="s">
        <v>210</v>
      </c>
      <c r="E73" s="12" t="s">
        <v>240</v>
      </c>
      <c r="F73" s="62" t="s">
        <v>248</v>
      </c>
      <c r="G73" s="8" t="s">
        <v>182</v>
      </c>
      <c r="H73" s="68" t="s">
        <v>112</v>
      </c>
      <c r="I73" s="62" t="s">
        <v>105</v>
      </c>
      <c r="J73" s="62" t="s">
        <v>105</v>
      </c>
      <c r="K73" s="62" t="s">
        <v>187</v>
      </c>
      <c r="L73" s="62" t="s">
        <v>8</v>
      </c>
      <c r="M73" s="90" t="s">
        <v>117</v>
      </c>
      <c r="N73" s="24" t="s">
        <v>257</v>
      </c>
    </row>
    <row r="74" spans="1:14" ht="28.5" customHeight="1" x14ac:dyDescent="0.3">
      <c r="A74" s="37">
        <v>70</v>
      </c>
      <c r="B74" s="62" t="s">
        <v>151</v>
      </c>
      <c r="C74" s="62" t="s">
        <v>13</v>
      </c>
      <c r="D74" s="62" t="s">
        <v>210</v>
      </c>
      <c r="E74" s="12" t="s">
        <v>240</v>
      </c>
      <c r="F74" s="62" t="s">
        <v>249</v>
      </c>
      <c r="G74" s="8" t="s">
        <v>181</v>
      </c>
      <c r="H74" s="68" t="s">
        <v>112</v>
      </c>
      <c r="I74" s="62" t="s">
        <v>105</v>
      </c>
      <c r="J74" s="62" t="s">
        <v>105</v>
      </c>
      <c r="K74" s="62" t="s">
        <v>187</v>
      </c>
      <c r="L74" s="62" t="s">
        <v>8</v>
      </c>
      <c r="M74" s="90" t="s">
        <v>117</v>
      </c>
      <c r="N74" s="24" t="s">
        <v>257</v>
      </c>
    </row>
    <row r="75" spans="1:14" ht="28.5" customHeight="1" x14ac:dyDescent="0.3">
      <c r="A75" s="37">
        <v>71</v>
      </c>
      <c r="B75" s="62" t="s">
        <v>151</v>
      </c>
      <c r="C75" s="62" t="s">
        <v>13</v>
      </c>
      <c r="D75" s="62" t="s">
        <v>210</v>
      </c>
      <c r="E75" s="12" t="s">
        <v>240</v>
      </c>
      <c r="F75" s="62" t="s">
        <v>250</v>
      </c>
      <c r="G75" s="8" t="s">
        <v>180</v>
      </c>
      <c r="H75" s="68" t="s">
        <v>114</v>
      </c>
      <c r="I75" s="62" t="s">
        <v>105</v>
      </c>
      <c r="J75" s="62" t="s">
        <v>105</v>
      </c>
      <c r="K75" s="62" t="s">
        <v>187</v>
      </c>
      <c r="L75" s="62" t="s">
        <v>8</v>
      </c>
      <c r="M75" s="90" t="s">
        <v>117</v>
      </c>
      <c r="N75" s="24" t="s">
        <v>257</v>
      </c>
    </row>
    <row r="76" spans="1:14" ht="28.5" customHeight="1" x14ac:dyDescent="0.3">
      <c r="A76" s="37">
        <v>72</v>
      </c>
      <c r="B76" s="62" t="s">
        <v>151</v>
      </c>
      <c r="C76" s="62" t="s">
        <v>13</v>
      </c>
      <c r="D76" s="62" t="s">
        <v>210</v>
      </c>
      <c r="E76" s="12" t="s">
        <v>240</v>
      </c>
      <c r="F76" s="62" t="s">
        <v>251</v>
      </c>
      <c r="G76" s="8" t="s">
        <v>179</v>
      </c>
      <c r="H76" s="68" t="s">
        <v>114</v>
      </c>
      <c r="I76" s="62" t="s">
        <v>105</v>
      </c>
      <c r="J76" s="62" t="s">
        <v>105</v>
      </c>
      <c r="K76" s="62" t="s">
        <v>187</v>
      </c>
      <c r="L76" s="62" t="s">
        <v>8</v>
      </c>
      <c r="M76" s="90" t="s">
        <v>117</v>
      </c>
      <c r="N76" s="24" t="s">
        <v>257</v>
      </c>
    </row>
    <row r="77" spans="1:14" ht="28.5" customHeight="1" x14ac:dyDescent="0.3">
      <c r="A77" s="37">
        <v>73</v>
      </c>
      <c r="B77" s="62" t="s">
        <v>151</v>
      </c>
      <c r="C77" s="62" t="s">
        <v>13</v>
      </c>
      <c r="D77" s="62" t="s">
        <v>210</v>
      </c>
      <c r="E77" s="12" t="s">
        <v>240</v>
      </c>
      <c r="F77" s="62" t="s">
        <v>252</v>
      </c>
      <c r="G77" s="8" t="s">
        <v>178</v>
      </c>
      <c r="H77" s="68" t="s">
        <v>114</v>
      </c>
      <c r="I77" s="62" t="s">
        <v>105</v>
      </c>
      <c r="J77" s="62" t="s">
        <v>105</v>
      </c>
      <c r="K77" s="62" t="s">
        <v>187</v>
      </c>
      <c r="L77" s="62" t="s">
        <v>8</v>
      </c>
      <c r="M77" s="90" t="s">
        <v>117</v>
      </c>
      <c r="N77" s="24" t="s">
        <v>257</v>
      </c>
    </row>
    <row r="78" spans="1:14" ht="28.5" customHeight="1" x14ac:dyDescent="0.3">
      <c r="A78" s="37">
        <v>74</v>
      </c>
      <c r="B78" s="62" t="s">
        <v>151</v>
      </c>
      <c r="C78" s="62" t="s">
        <v>13</v>
      </c>
      <c r="D78" s="62" t="s">
        <v>210</v>
      </c>
      <c r="E78" s="12" t="s">
        <v>240</v>
      </c>
      <c r="F78" s="62" t="s">
        <v>253</v>
      </c>
      <c r="G78" s="8" t="s">
        <v>177</v>
      </c>
      <c r="H78" s="68" t="s">
        <v>114</v>
      </c>
      <c r="I78" s="62" t="s">
        <v>105</v>
      </c>
      <c r="J78" s="62" t="s">
        <v>105</v>
      </c>
      <c r="K78" s="62" t="s">
        <v>187</v>
      </c>
      <c r="L78" s="62" t="s">
        <v>8</v>
      </c>
      <c r="M78" s="90" t="s">
        <v>117</v>
      </c>
      <c r="N78" s="24" t="s">
        <v>257</v>
      </c>
    </row>
    <row r="79" spans="1:14" ht="28.5" customHeight="1" x14ac:dyDescent="0.3">
      <c r="A79" s="37">
        <v>75</v>
      </c>
      <c r="B79" s="62" t="s">
        <v>151</v>
      </c>
      <c r="C79" s="62" t="s">
        <v>13</v>
      </c>
      <c r="D79" s="62" t="s">
        <v>210</v>
      </c>
      <c r="E79" s="12" t="s">
        <v>241</v>
      </c>
      <c r="F79" s="62" t="s">
        <v>244</v>
      </c>
      <c r="G79" s="8" t="s">
        <v>184</v>
      </c>
      <c r="H79" s="68" t="s">
        <v>113</v>
      </c>
      <c r="I79" s="62" t="s">
        <v>105</v>
      </c>
      <c r="J79" s="62" t="s">
        <v>105</v>
      </c>
      <c r="K79" s="62" t="s">
        <v>187</v>
      </c>
      <c r="L79" s="62" t="s">
        <v>8</v>
      </c>
      <c r="M79" s="90" t="s">
        <v>117</v>
      </c>
      <c r="N79" s="24" t="s">
        <v>257</v>
      </c>
    </row>
    <row r="80" spans="1:14" ht="28.5" customHeight="1" x14ac:dyDescent="0.3">
      <c r="A80" s="37">
        <v>76</v>
      </c>
      <c r="B80" s="62" t="s">
        <v>151</v>
      </c>
      <c r="C80" s="62" t="s">
        <v>13</v>
      </c>
      <c r="D80" s="62" t="s">
        <v>210</v>
      </c>
      <c r="E80" s="12" t="s">
        <v>213</v>
      </c>
      <c r="F80" s="62" t="s">
        <v>214</v>
      </c>
      <c r="G80" s="8" t="s">
        <v>228</v>
      </c>
      <c r="H80" s="68" t="s">
        <v>112</v>
      </c>
      <c r="I80" s="62" t="s">
        <v>105</v>
      </c>
      <c r="J80" s="62" t="s">
        <v>105</v>
      </c>
      <c r="K80" s="62" t="s">
        <v>187</v>
      </c>
      <c r="L80" s="62" t="s">
        <v>8</v>
      </c>
      <c r="M80" s="90" t="s">
        <v>117</v>
      </c>
      <c r="N80" s="24" t="s">
        <v>254</v>
      </c>
    </row>
    <row r="81" spans="1:14" ht="28.5" customHeight="1" x14ac:dyDescent="0.3">
      <c r="A81" s="37">
        <v>77</v>
      </c>
      <c r="B81" s="62" t="s">
        <v>151</v>
      </c>
      <c r="C81" s="62" t="s">
        <v>13</v>
      </c>
      <c r="D81" s="62" t="s">
        <v>210</v>
      </c>
      <c r="E81" s="12" t="s">
        <v>213</v>
      </c>
      <c r="F81" s="62" t="s">
        <v>215</v>
      </c>
      <c r="G81" s="8" t="s">
        <v>229</v>
      </c>
      <c r="H81" s="68" t="s">
        <v>112</v>
      </c>
      <c r="I81" s="62">
        <v>2</v>
      </c>
      <c r="J81" s="62">
        <v>2</v>
      </c>
      <c r="K81" s="62">
        <v>0</v>
      </c>
      <c r="L81" s="62" t="s">
        <v>8</v>
      </c>
      <c r="M81" s="90" t="s">
        <v>117</v>
      </c>
      <c r="N81" s="24" t="s">
        <v>254</v>
      </c>
    </row>
    <row r="82" spans="1:14" ht="28.5" customHeight="1" x14ac:dyDescent="0.3">
      <c r="A82" s="37">
        <v>78</v>
      </c>
      <c r="B82" s="62" t="s">
        <v>151</v>
      </c>
      <c r="C82" s="62" t="s">
        <v>13</v>
      </c>
      <c r="D82" s="62" t="s">
        <v>210</v>
      </c>
      <c r="E82" s="12" t="s">
        <v>213</v>
      </c>
      <c r="F82" s="62" t="s">
        <v>216</v>
      </c>
      <c r="G82" s="8" t="s">
        <v>230</v>
      </c>
      <c r="H82" s="68" t="s">
        <v>112</v>
      </c>
      <c r="I82" s="62">
        <v>2</v>
      </c>
      <c r="J82" s="62">
        <v>2</v>
      </c>
      <c r="K82" s="62">
        <v>0</v>
      </c>
      <c r="L82" s="62" t="s">
        <v>8</v>
      </c>
      <c r="M82" s="90" t="s">
        <v>117</v>
      </c>
      <c r="N82" s="24" t="s">
        <v>254</v>
      </c>
    </row>
    <row r="83" spans="1:14" ht="28.5" customHeight="1" x14ac:dyDescent="0.3">
      <c r="A83" s="37">
        <v>79</v>
      </c>
      <c r="B83" s="62" t="s">
        <v>151</v>
      </c>
      <c r="C83" s="62" t="s">
        <v>13</v>
      </c>
      <c r="D83" s="62" t="s">
        <v>210</v>
      </c>
      <c r="E83" s="12" t="s">
        <v>213</v>
      </c>
      <c r="F83" s="62" t="s">
        <v>217</v>
      </c>
      <c r="G83" s="8" t="s">
        <v>231</v>
      </c>
      <c r="H83" s="68" t="s">
        <v>114</v>
      </c>
      <c r="I83" s="62">
        <v>3</v>
      </c>
      <c r="J83" s="62">
        <v>0</v>
      </c>
      <c r="K83" s="62">
        <v>6</v>
      </c>
      <c r="L83" s="62" t="s">
        <v>232</v>
      </c>
      <c r="M83" s="90" t="s">
        <v>117</v>
      </c>
      <c r="N83" s="24" t="s">
        <v>254</v>
      </c>
    </row>
    <row r="84" spans="1:14" ht="28.5" customHeight="1" x14ac:dyDescent="0.3">
      <c r="A84" s="37">
        <v>80</v>
      </c>
      <c r="B84" s="62" t="s">
        <v>151</v>
      </c>
      <c r="C84" s="62" t="s">
        <v>13</v>
      </c>
      <c r="D84" s="62" t="s">
        <v>210</v>
      </c>
      <c r="E84" s="12" t="s">
        <v>218</v>
      </c>
      <c r="F84" s="62" t="s">
        <v>176</v>
      </c>
      <c r="G84" s="8" t="s">
        <v>175</v>
      </c>
      <c r="H84" s="68" t="s">
        <v>113</v>
      </c>
      <c r="I84" s="62">
        <v>3</v>
      </c>
      <c r="J84" s="62">
        <v>3</v>
      </c>
      <c r="K84" s="62">
        <v>0</v>
      </c>
      <c r="L84" s="62" t="s">
        <v>8</v>
      </c>
      <c r="M84" s="90" t="s">
        <v>117</v>
      </c>
      <c r="N84" s="24" t="s">
        <v>255</v>
      </c>
    </row>
    <row r="85" spans="1:14" ht="28.5" customHeight="1" x14ac:dyDescent="0.3">
      <c r="A85" s="37">
        <v>81</v>
      </c>
      <c r="B85" s="62" t="s">
        <v>151</v>
      </c>
      <c r="C85" s="62" t="s">
        <v>13</v>
      </c>
      <c r="D85" s="62" t="s">
        <v>210</v>
      </c>
      <c r="E85" s="12" t="s">
        <v>218</v>
      </c>
      <c r="F85" s="62" t="s">
        <v>174</v>
      </c>
      <c r="G85" s="8" t="s">
        <v>173</v>
      </c>
      <c r="H85" s="68" t="s">
        <v>112</v>
      </c>
      <c r="I85" s="62">
        <v>3</v>
      </c>
      <c r="J85" s="62">
        <v>3</v>
      </c>
      <c r="K85" s="62">
        <v>0</v>
      </c>
      <c r="L85" s="62" t="s">
        <v>8</v>
      </c>
      <c r="M85" s="90" t="s">
        <v>117</v>
      </c>
      <c r="N85" s="24" t="s">
        <v>255</v>
      </c>
    </row>
    <row r="86" spans="1:14" ht="28.5" customHeight="1" x14ac:dyDescent="0.3">
      <c r="A86" s="37">
        <v>82</v>
      </c>
      <c r="B86" s="62" t="s">
        <v>151</v>
      </c>
      <c r="C86" s="62" t="s">
        <v>13</v>
      </c>
      <c r="D86" s="62" t="s">
        <v>210</v>
      </c>
      <c r="E86" s="12" t="s">
        <v>218</v>
      </c>
      <c r="F86" s="62" t="s">
        <v>172</v>
      </c>
      <c r="G86" s="8" t="s">
        <v>171</v>
      </c>
      <c r="H86" s="68" t="s">
        <v>112</v>
      </c>
      <c r="I86" s="62">
        <v>3</v>
      </c>
      <c r="J86" s="62">
        <v>3</v>
      </c>
      <c r="K86" s="62">
        <v>0</v>
      </c>
      <c r="L86" s="62" t="s">
        <v>8</v>
      </c>
      <c r="M86" s="90" t="s">
        <v>117</v>
      </c>
      <c r="N86" s="24" t="s">
        <v>255</v>
      </c>
    </row>
    <row r="87" spans="1:14" ht="28.5" customHeight="1" x14ac:dyDescent="0.3">
      <c r="A87" s="37">
        <v>83</v>
      </c>
      <c r="B87" s="62" t="s">
        <v>151</v>
      </c>
      <c r="C87" s="62" t="s">
        <v>13</v>
      </c>
      <c r="D87" s="62" t="s">
        <v>210</v>
      </c>
      <c r="E87" s="12" t="s">
        <v>219</v>
      </c>
      <c r="F87" s="62" t="s">
        <v>170</v>
      </c>
      <c r="G87" s="8" t="s">
        <v>169</v>
      </c>
      <c r="H87" s="68" t="s">
        <v>113</v>
      </c>
      <c r="I87" s="62">
        <v>1</v>
      </c>
      <c r="J87" s="62">
        <v>1</v>
      </c>
      <c r="K87" s="62">
        <v>0</v>
      </c>
      <c r="L87" s="62" t="s">
        <v>8</v>
      </c>
      <c r="M87" s="90" t="s">
        <v>117</v>
      </c>
      <c r="N87" s="24" t="s">
        <v>256</v>
      </c>
    </row>
    <row r="88" spans="1:14" ht="28.5" customHeight="1" x14ac:dyDescent="0.3">
      <c r="A88" s="37">
        <v>84</v>
      </c>
      <c r="B88" s="62" t="s">
        <v>151</v>
      </c>
      <c r="C88" s="62" t="s">
        <v>13</v>
      </c>
      <c r="D88" s="62" t="s">
        <v>210</v>
      </c>
      <c r="E88" s="12" t="s">
        <v>219</v>
      </c>
      <c r="F88" s="62" t="s">
        <v>168</v>
      </c>
      <c r="G88" s="8" t="s">
        <v>167</v>
      </c>
      <c r="H88" s="68" t="s">
        <v>112</v>
      </c>
      <c r="I88" s="62">
        <v>3</v>
      </c>
      <c r="J88" s="62">
        <v>3</v>
      </c>
      <c r="K88" s="62">
        <v>0</v>
      </c>
      <c r="L88" s="62" t="s">
        <v>8</v>
      </c>
      <c r="M88" s="90" t="s">
        <v>117</v>
      </c>
      <c r="N88" s="24" t="s">
        <v>255</v>
      </c>
    </row>
    <row r="89" spans="1:14" ht="28.5" customHeight="1" x14ac:dyDescent="0.3">
      <c r="A89" s="37">
        <v>85</v>
      </c>
      <c r="B89" s="62" t="s">
        <v>151</v>
      </c>
      <c r="C89" s="62" t="s">
        <v>13</v>
      </c>
      <c r="D89" s="62" t="s">
        <v>210</v>
      </c>
      <c r="E89" s="12" t="s">
        <v>219</v>
      </c>
      <c r="F89" s="62" t="s">
        <v>220</v>
      </c>
      <c r="G89" s="8" t="s">
        <v>166</v>
      </c>
      <c r="H89" s="68" t="s">
        <v>112</v>
      </c>
      <c r="I89" s="62">
        <v>3</v>
      </c>
      <c r="J89" s="62">
        <v>3</v>
      </c>
      <c r="K89" s="62">
        <v>0</v>
      </c>
      <c r="L89" s="62" t="s">
        <v>8</v>
      </c>
      <c r="M89" s="90" t="s">
        <v>117</v>
      </c>
      <c r="N89" s="24" t="s">
        <v>255</v>
      </c>
    </row>
    <row r="90" spans="1:14" ht="28.5" customHeight="1" thickBot="1" x14ac:dyDescent="0.35">
      <c r="A90" s="107">
        <v>86</v>
      </c>
      <c r="B90" s="71" t="s">
        <v>151</v>
      </c>
      <c r="C90" s="71" t="s">
        <v>13</v>
      </c>
      <c r="D90" s="71" t="s">
        <v>210</v>
      </c>
      <c r="E90" s="15" t="s">
        <v>219</v>
      </c>
      <c r="F90" s="71" t="s">
        <v>221</v>
      </c>
      <c r="G90" s="9" t="s">
        <v>165</v>
      </c>
      <c r="H90" s="72" t="s">
        <v>112</v>
      </c>
      <c r="I90" s="71">
        <v>3</v>
      </c>
      <c r="J90" s="71">
        <v>3</v>
      </c>
      <c r="K90" s="71">
        <v>0</v>
      </c>
      <c r="L90" s="71" t="s">
        <v>8</v>
      </c>
      <c r="M90" s="108" t="s">
        <v>117</v>
      </c>
      <c r="N90" s="109" t="s">
        <v>255</v>
      </c>
    </row>
  </sheetData>
  <autoFilter ref="A4:N90" xr:uid="{FAEEA754-D284-4670-9078-0072F4FA685A}"/>
  <mergeCells count="1">
    <mergeCell ref="A2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개설강좌 현황</vt:lpstr>
      <vt:lpstr>2. 개설강좌 목록(학점교류)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2026-04-08T05:12:52Z</cp:lastPrinted>
  <dcterms:created xsi:type="dcterms:W3CDTF">2024-04-08T02:19:11Z</dcterms:created>
  <dcterms:modified xsi:type="dcterms:W3CDTF">2026-04-16T06:15:36Z</dcterms:modified>
</cp:coreProperties>
</file>